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90" windowHeight="8310"/>
  </bookViews>
  <sheets>
    <sheet name="Лист1" sheetId="1" r:id="rId1"/>
  </sheets>
  <definedNames>
    <definedName name="_xlnm._FilterDatabase" localSheetId="0" hidden="1">Лист1!$G$1:$AA$140</definedName>
    <definedName name="OLE_LINK22" localSheetId="0">Лист1!#REF!</definedName>
    <definedName name="_xlnm.Print_Area" localSheetId="0">Лист1!$A$1:$AA$140</definedName>
  </definedNames>
  <calcPr calcId="162913" refMode="R1C1"/>
</workbook>
</file>

<file path=xl/calcChain.xml><?xml version="1.0" encoding="utf-8"?>
<calcChain xmlns="http://schemas.openxmlformats.org/spreadsheetml/2006/main">
  <c r="H139" i="1" l="1"/>
  <c r="H132" i="1"/>
  <c r="H131" i="1"/>
  <c r="H130" i="1"/>
  <c r="H129" i="1"/>
  <c r="H128" i="1"/>
  <c r="H127" i="1"/>
  <c r="H126" i="1"/>
  <c r="H125" i="1"/>
  <c r="H124" i="1"/>
  <c r="H123" i="1"/>
  <c r="H121" i="1"/>
  <c r="H120" i="1"/>
  <c r="H118" i="1"/>
  <c r="H117" i="1"/>
  <c r="H116" i="1"/>
  <c r="H115" i="1"/>
  <c r="H110" i="1"/>
  <c r="H105" i="1"/>
  <c r="H104" i="1"/>
  <c r="H99" i="1"/>
  <c r="H97" i="1"/>
  <c r="H95" i="1"/>
  <c r="H94" i="1"/>
  <c r="H93" i="1"/>
  <c r="H92" i="1"/>
  <c r="H91" i="1"/>
  <c r="H88" i="1"/>
  <c r="H87" i="1"/>
  <c r="H86" i="1"/>
  <c r="H85" i="1"/>
  <c r="H84" i="1"/>
  <c r="H83" i="1"/>
  <c r="H82" i="1"/>
  <c r="H81" i="1"/>
  <c r="H71" i="1"/>
  <c r="H70" i="1"/>
  <c r="H69" i="1"/>
  <c r="H68" i="1"/>
  <c r="H67" i="1"/>
  <c r="H63" i="1" l="1"/>
  <c r="H62" i="1"/>
  <c r="H61" i="1"/>
  <c r="H60" i="1"/>
  <c r="H59" i="1"/>
  <c r="H58" i="1"/>
  <c r="H57" i="1"/>
  <c r="H56" i="1"/>
  <c r="H52" i="1"/>
  <c r="H50" i="1"/>
  <c r="H49" i="1"/>
  <c r="H48" i="1"/>
  <c r="H46" i="1"/>
  <c r="H45" i="1"/>
  <c r="H44" i="1"/>
  <c r="H41" i="1"/>
  <c r="H40" i="1"/>
  <c r="H39" i="1"/>
  <c r="H38" i="1"/>
  <c r="H37" i="1"/>
  <c r="H35" i="1"/>
  <c r="H36" i="1"/>
  <c r="H33" i="1"/>
  <c r="H32" i="1"/>
  <c r="H31" i="1"/>
  <c r="H30" i="1"/>
  <c r="H29" i="1"/>
  <c r="H27" i="1"/>
  <c r="H26" i="1"/>
  <c r="H25" i="1"/>
  <c r="H23" i="1"/>
  <c r="H22" i="1"/>
  <c r="H21" i="1"/>
  <c r="H20" i="1"/>
  <c r="H19" i="1"/>
  <c r="H15" i="1"/>
  <c r="H14" i="1"/>
  <c r="H10" i="1"/>
  <c r="H8" i="1"/>
  <c r="H3" i="1"/>
  <c r="H2" i="1"/>
</calcChain>
</file>

<file path=xl/sharedStrings.xml><?xml version="1.0" encoding="utf-8"?>
<sst xmlns="http://schemas.openxmlformats.org/spreadsheetml/2006/main" count="384" uniqueCount="165">
  <si>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</si>
  <si>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</si>
  <si>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</si>
  <si>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</si>
  <si>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</si>
  <si>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№</t>
  </si>
  <si>
    <t>шт.</t>
  </si>
  <si>
    <t>упк.</t>
  </si>
  <si>
    <t>уп</t>
  </si>
  <si>
    <t>ТОО MMG</t>
  </si>
  <si>
    <t>шт</t>
  </si>
  <si>
    <t xml:space="preserve">Фильтр дыхательный д/взрослых дых.контуров  </t>
  </si>
  <si>
    <t>ИП MedEx+</t>
  </si>
  <si>
    <t>ТОО Q Product</t>
  </si>
  <si>
    <t>ТОО MedIntelCompany</t>
  </si>
  <si>
    <t xml:space="preserve">Интродьюсер в комплекте с иглой для феморального доступа </t>
  </si>
  <si>
    <t xml:space="preserve">Интродьюсер в комплекте с иглой для феморального доступа, удлинённый </t>
  </si>
  <si>
    <t>Адаптер для проб к анализатору Интегра 400,30 шт. 28086834001</t>
  </si>
  <si>
    <t>Бумага фильтровальная ФС ( 200*200см)</t>
  </si>
  <si>
    <t xml:space="preserve">Измерительные диспосистемы- из комплекта Система гемостаза цельной крови методом тромбоэластометрии (10х20шт) </t>
  </si>
  <si>
    <t>Карандаш по стеклу Vitrograf-маркер синие</t>
  </si>
  <si>
    <t xml:space="preserve">Катетер баллонный оклюзионный </t>
  </si>
  <si>
    <t xml:space="preserve">Катетеры периферические баллонные для 0.014 проводника </t>
  </si>
  <si>
    <t>Катетер четырехпросветные ЦВК</t>
  </si>
  <si>
    <t xml:space="preserve">Клапан выхода для Savina 300 многоразовый </t>
  </si>
  <si>
    <t xml:space="preserve">Клапан выхода для Savina многоразовый </t>
  </si>
  <si>
    <t xml:space="preserve">Комплект белья из нетк.полотна о/р  </t>
  </si>
  <si>
    <t>Комплект ларингоскопа для взрослых</t>
  </si>
  <si>
    <t xml:space="preserve">Комплект набор для оральной санации из рот.полости пациента станд  </t>
  </si>
  <si>
    <t>Комплект нейбулайзера для вентиляции ИВЛ SV 300</t>
  </si>
  <si>
    <t>Контейнер для био материала 100 мл с крышкой</t>
  </si>
  <si>
    <t>Контрольная линия для Scio  одноразовая  №10</t>
  </si>
  <si>
    <t>Контур для ИВЛ аппарата Babylog с проводом нагрева, с банкой для увлажнителя одноразового применения</t>
  </si>
  <si>
    <t xml:space="preserve">Контур дыхательный  (с проводом нагрева 1,5 и камерой увлажнения)  </t>
  </si>
  <si>
    <t xml:space="preserve">Контур дыхательный 0,8м (с влагосборником)  </t>
  </si>
  <si>
    <t xml:space="preserve">Контур дыхательный взр.анест.  </t>
  </si>
  <si>
    <t xml:space="preserve">Контур дыхательный взрослый анестезиологический с двумя влагосборниками.  </t>
  </si>
  <si>
    <t xml:space="preserve">Контур дыхательный детс. </t>
  </si>
  <si>
    <t xml:space="preserve">Контур дыхательный детс.(NO)  </t>
  </si>
  <si>
    <t>Контур дыхательный о/р с проводом нагрева 1,5 м и камерой увлажнения</t>
  </si>
  <si>
    <t xml:space="preserve">Контур дыхательный однаразовый, взрослый ИВЛ SV 300 </t>
  </si>
  <si>
    <t>Кюветка для СО2,многоразовая, взрослая, для датчиков СО2,6871500,6870300,6871950,6870279</t>
  </si>
  <si>
    <t>Ларингиальные маски №1</t>
  </si>
  <si>
    <t>Ларингиальные маски №1,5</t>
  </si>
  <si>
    <t>Ларингиальные маски №2</t>
  </si>
  <si>
    <t>Ларингиальные маски №2,5</t>
  </si>
  <si>
    <t xml:space="preserve">Магистраль-теплолбмен.к "HotLine"  </t>
  </si>
  <si>
    <t xml:space="preserve">Магнит для передвижения проволков в капиллярах </t>
  </si>
  <si>
    <t>Манжета многоразовая НИАД для взрослых для мониторов производства "Nihon Kohden"</t>
  </si>
  <si>
    <t xml:space="preserve">Манжета НИАД для детей, многоразовая,  (ширина 5 см, окружность 8-13 см) </t>
  </si>
  <si>
    <t xml:space="preserve">Манжета НИАД для детей, многоразовая,  (ширина 7 см, окружность 13-18 см) </t>
  </si>
  <si>
    <t xml:space="preserve">Мешок АМБУ ручной, многоразовый, для Новорожденных V280 мл, Комплектация: (Дыхательный мешок, Кислородный шланг, Маска анестезиологическая №1) </t>
  </si>
  <si>
    <t>Мешок для ручной ИВЛ, Взрослый с маской</t>
  </si>
  <si>
    <t>Мешок для ручной ИВЛ, Детский, одноразовый, V 550 мл, с резервуарным мешком из ПВХ, кислородной линей 2 м, маской №3</t>
  </si>
  <si>
    <t xml:space="preserve">Микрокатетер </t>
  </si>
  <si>
    <t>Микрокатетер для доставки эмболизирующих агентов Apollo</t>
  </si>
  <si>
    <t>Микрокатетер для доставки эмболизирующих агентов Marathon (10шт)</t>
  </si>
  <si>
    <t xml:space="preserve">Микропроводник </t>
  </si>
  <si>
    <t xml:space="preserve">Микропроводник гидрофильный направляющий нитиноловый </t>
  </si>
  <si>
    <t>Модулль BIS для мониторов NICHON</t>
  </si>
  <si>
    <t xml:space="preserve">Мочеприемник 2л  д/опр.почасов.диуреза  </t>
  </si>
  <si>
    <t>Набор датчиков CO2 cap-ONE для интубированных пациентов, количественное измерение, вкл. P924 / K987, размер: 8 x 13 x 35 мм, длина кабеля: 3,5 м; все BSM; PVM-2703; CNS1901; OLG-2800; TEC-8300/5600; PSG-1100, 1 шт.</t>
  </si>
  <si>
    <t xml:space="preserve">Набор для катетеризации крупных сосудов 8F/20 </t>
  </si>
  <si>
    <t xml:space="preserve">Набор для спин-эпид.анестезии 18G/27G с фиксатором  </t>
  </si>
  <si>
    <t xml:space="preserve">Набор ларингоскопический взрослый  1-10 МС  </t>
  </si>
  <si>
    <t xml:space="preserve">Набор процедурный о/р стер.д/катетеризации центральных вен  </t>
  </si>
  <si>
    <t>Набор процедурный одноразовый стерильнй для катетеризации центральных вен</t>
  </si>
  <si>
    <t xml:space="preserve">Набор сервисный годовой для Радиометра ABL800 </t>
  </si>
  <si>
    <t>Накопительная емкость-сборник для аспирации  (аспирационная банка 2л)  с предохранительным клапаном из ударопрочного материала</t>
  </si>
  <si>
    <t>Одеяло взрослое одноразовое</t>
  </si>
  <si>
    <t xml:space="preserve">Одеяло взрослое о/р  </t>
  </si>
  <si>
    <t>Одноразовый Комплект Для Центрального Венозного Катетера</t>
  </si>
  <si>
    <t xml:space="preserve">Оксигенатор мембр.для взрослых с артериальным фильтром и с комплектом магистралей </t>
  </si>
  <si>
    <t>Оригинальные линии Перфузор для внутривенных вливаний малых объемов</t>
  </si>
  <si>
    <t xml:space="preserve">Оригинальный шприц объемом 50 мл с аспирационной иглой и без. </t>
  </si>
  <si>
    <t xml:space="preserve">Переносные мешки давления с манометром PIB </t>
  </si>
  <si>
    <t>Пипетка Пастера РЕ, на 1 мл в инд.упаковке</t>
  </si>
  <si>
    <t>Пробирки центрифужные безделений</t>
  </si>
  <si>
    <t xml:space="preserve">Пробирки центрифужные градуированная </t>
  </si>
  <si>
    <t xml:space="preserve">Проводник нейроваскулярный проволочный 8, 14, 18. </t>
  </si>
  <si>
    <t xml:space="preserve">Проводниковый катетер </t>
  </si>
  <si>
    <t xml:space="preserve">Прокладка входного отверстия. </t>
  </si>
  <si>
    <t>Разъёмы-коннекторы с 2 входами без иглы</t>
  </si>
  <si>
    <t>Распылитель для ИВЛ</t>
  </si>
  <si>
    <t>Распылитель медикаментов для Evita2, Evita4, EvitaXL, Savina 8412935</t>
  </si>
  <si>
    <t>Распылитель пневматический медикаментов, для Savina</t>
  </si>
  <si>
    <t>Редуктор кислородный. Переходник 02 G3/4 DIN (РЕДУКТОР С МАНОМЕТРОМ) 5790093</t>
  </si>
  <si>
    <t xml:space="preserve">Самораскрывающаяся стент система для каротидных артерий </t>
  </si>
  <si>
    <t>Система для внутривенных инфузий для совместимых насосов (различных вариантов исполнения)</t>
  </si>
  <si>
    <t xml:space="preserve">Система защиты от эмболии </t>
  </si>
  <si>
    <t xml:space="preserve">Система отделения спиралей </t>
  </si>
  <si>
    <t xml:space="preserve">Система отсоединения со звуковым и визуальным контролем V-GRIP </t>
  </si>
  <si>
    <t xml:space="preserve">Соединитель 2-й угловой шарнирный  </t>
  </si>
  <si>
    <t>Соединитель 2-й угловой шарнирный (для дыхательных контуров конфигурируемый)</t>
  </si>
  <si>
    <t>Соединитель для дыхательных контуров конфигурируемый</t>
  </si>
  <si>
    <t xml:space="preserve">Соединитель угловой </t>
  </si>
  <si>
    <t>Стекло покровное 18х18 мм</t>
  </si>
  <si>
    <t>Стекло покровное к Камере Горяева 21*31*0,45мм</t>
  </si>
  <si>
    <t>Стекло предметное 25,4*76,2*1,2мм, шлифованный край. В упаковке 50 шт.</t>
  </si>
  <si>
    <t xml:space="preserve">Стент для сонной артерии </t>
  </si>
  <si>
    <t xml:space="preserve">Стент каротидный </t>
  </si>
  <si>
    <t xml:space="preserve">Стилет (проводник) Для интубации </t>
  </si>
  <si>
    <t>Стилет (проводник) для интубации длина 225*0,20мм  (для трубок2,5-4,5)</t>
  </si>
  <si>
    <t>Стилет (проводник) для интубации длина 335мм (для трубок 5.0-8.0)</t>
  </si>
  <si>
    <t xml:space="preserve">Стрип с 10 кюветами, 10 стрипов в упаковке.для биохимического анализатора  BioChem FC-36.     </t>
  </si>
  <si>
    <t>Тепловлагообменник для трахеостомы</t>
  </si>
  <si>
    <t>Термобумага для для электролитного анализатора E-Lyte Plus</t>
  </si>
  <si>
    <t xml:space="preserve">Термобумага для мочевого анализатора URISCAN OPTIMA </t>
  </si>
  <si>
    <t>Термобумага для гематологического анализатора HTI MicroCC-20Plus 57мм х 30 мм</t>
  </si>
  <si>
    <t>Термобумага для дефибриллятора "Nihon Kohden cardiolife" ТЕС 5621  рулон 57-58 мм. ,диаметр рулона не более 50мм. № 10.</t>
  </si>
  <si>
    <t>Термобумага для дефибриллятора "Nihon Kohden" №10 ТЕС 7721 Z- образная, 50мм.*30м (страница 100мм.), оранжевая сетка.</t>
  </si>
  <si>
    <t xml:space="preserve">Термобумага для дефибриллятора ДКИ-Н-10 Аксион (тип К5723АК12) ширина 57-58 мм, диаметр рулона не более 50 мм </t>
  </si>
  <si>
    <t>Термовент</t>
  </si>
  <si>
    <t>Тест-полосы к глюкометру Акку-Чек Перформа №100</t>
  </si>
  <si>
    <t>Тестовое легкое многоразовые, макс.1 л, не содержит натурального каучукового латекса</t>
  </si>
  <si>
    <t>Тестовые легкие многоразовые, макс. 1,5 л, не содержит натурального каучукового латекса</t>
  </si>
  <si>
    <t>Трубка эндобронхиальная левосторонняя 32-37</t>
  </si>
  <si>
    <t>Трубка эндобронхиальная правосторонняя 32-37</t>
  </si>
  <si>
    <t xml:space="preserve">Трубка эндотрах.с манж. №7  </t>
  </si>
  <si>
    <t xml:space="preserve">Трубка эндотрах.с манж. №7,5  </t>
  </si>
  <si>
    <t xml:space="preserve">Трубка эндотрах.с манж. №8  </t>
  </si>
  <si>
    <t xml:space="preserve">Трубка эндотрах.с манж. №8,5  </t>
  </si>
  <si>
    <t>Трубка эндотрах.с манж. №9</t>
  </si>
  <si>
    <t>Трубки эндотахеальные 3,0 с манжетой</t>
  </si>
  <si>
    <t>Трубки эндотахеальные 3,5 с манжетой</t>
  </si>
  <si>
    <t>Трубки эндотахеальные 4,0 с манжетой</t>
  </si>
  <si>
    <t>Трубки эндотахеальные 4,5 с манжетой</t>
  </si>
  <si>
    <t>Уплотненная манжета дачика потока на клапане выдоха на аппарат ИВЛ SAVINA 8414080</t>
  </si>
  <si>
    <t xml:space="preserve">Устроиство для артериальной катетеризации №18 </t>
  </si>
  <si>
    <t xml:space="preserve">Устройство для артериальной катетеризации №20 </t>
  </si>
  <si>
    <t xml:space="preserve">Устройство для электролитического отделения спиралей </t>
  </si>
  <si>
    <t>Фиксатор для лицевых масок</t>
  </si>
  <si>
    <t>Фиксатор для эндотрахеальной трубки</t>
  </si>
  <si>
    <t xml:space="preserve">Фиксатор эндотрахеальной трубки  </t>
  </si>
  <si>
    <t xml:space="preserve">Фильтр механический для дыхательных систем и кислородных концентраторов </t>
  </si>
  <si>
    <t xml:space="preserve">Фильтр дыхательный д/детских дых.контуров  </t>
  </si>
  <si>
    <t xml:space="preserve">Фильтр дыхательный д/неонат. дых.контуров  </t>
  </si>
  <si>
    <t>Двухпросветный Центральный Венозный катетер (для гемодиализа)</t>
  </si>
  <si>
    <t>3-х кан. Центральный Венозный катетер</t>
  </si>
  <si>
    <t>Центральный Венозный катетер 1 кан.</t>
  </si>
  <si>
    <t xml:space="preserve">Чехол на матрац NP 100 M на кровать HILL-Rom 900 </t>
  </si>
  <si>
    <t xml:space="preserve">Шланг пневматического распылителя медикаментов для Savina </t>
  </si>
  <si>
    <t xml:space="preserve">Шприц 20мл. Положение канюли центральное, соединение Луэр Лок. </t>
  </si>
  <si>
    <t>Электрод Ph для анализатора элетролитного анализатора E-Lyte Plus</t>
  </si>
  <si>
    <t xml:space="preserve">Электроды о/р для ЭКГ  </t>
  </si>
  <si>
    <t>Электроды ЭКГ для нейромышечной проводимости</t>
  </si>
  <si>
    <t xml:space="preserve">Эндотест Манометр </t>
  </si>
  <si>
    <t>Этикет-лента 43х25х40 (1920 эт) Термо</t>
  </si>
  <si>
    <t>упак</t>
  </si>
  <si>
    <t>набор</t>
  </si>
  <si>
    <t>ТОО Санмедика</t>
  </si>
  <si>
    <t>ТОО Элефант-XXI</t>
  </si>
  <si>
    <t>ТОО Unicom.DR</t>
  </si>
  <si>
    <t>ИП ЛИЯ</t>
  </si>
  <si>
    <t>ТОО SM Global.kz</t>
  </si>
  <si>
    <t>ТОО БионМедСервис</t>
  </si>
  <si>
    <t>ТОО Мерусар и К</t>
  </si>
  <si>
    <t>ТОО Geo Target</t>
  </si>
  <si>
    <t>ТОО MakST-фарм</t>
  </si>
  <si>
    <t>ТОО Satcor</t>
  </si>
  <si>
    <t>ТОО Альфатим</t>
  </si>
  <si>
    <t>ТОО ImportMed</t>
  </si>
  <si>
    <t>ТОО МедКор</t>
  </si>
  <si>
    <t>ТОО Dives</t>
  </si>
  <si>
    <t>ТОО Ix.kz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</si>
</sst>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8" xfId="0" applyFont="1" applyFill="1" applyBorder="1" applyAlignment="1">
      <alignment wrapText="1"/>
    </xf>
    <xf numFmtId="0" fontId="3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4" fontId="3" fillId="0" borderId="4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4" fontId="3" fillId="0" borderId="1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/>
    </xf>
    <xf numFmtId="0" fontId="0" fillId="2" borderId="12" xfId="0" applyFill="1" applyBorder="1"/>
    <xf numFmtId="0" fontId="0" fillId="0" borderId="12" xfId="0" applyFill="1" applyBorder="1"/>
    <xf numFmtId="3" fontId="3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vertical="center"/>
    </xf>
    <xf numFmtId="4" fontId="3" fillId="0" borderId="13" xfId="0" applyNumberFormat="1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4" fontId="3" fillId="2" borderId="14" xfId="0" applyNumberFormat="1" applyFont="1" applyFill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4" fontId="3" fillId="2" borderId="6" xfId="0" applyNumberFormat="1" applyFont="1" applyFill="1" applyBorder="1" applyAlignment="1">
      <alignment vertical="center"/>
    </xf>
    <xf numFmtId="4" fontId="3" fillId="0" borderId="6" xfId="0" applyNumberFormat="1" applyFont="1" applyBorder="1" applyAlignment="1">
      <alignment vertical="center"/>
    </xf>
    <xf numFmtId="4" fontId="4" fillId="2" borderId="14" xfId="0" applyNumberFormat="1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0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A4" sqref="A4:A140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5.7109375" style="1" customWidth="1"/>
    <col min="7" max="7" width="0.140625" style="4" customWidth="1"/>
    <col min="8" max="8" width="10.5703125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2" width="12.5703125" style="1" customWidth="1"/>
    <col min="13" max="13" width="11.7109375" style="1" customWidth="1"/>
    <col min="14" max="14" width="14" style="1" customWidth="1"/>
    <col min="15" max="16" width="12.85546875" style="1" customWidth="1"/>
    <col min="17" max="17" width="12.140625" style="1" customWidth="1"/>
    <col min="18" max="18" width="12.5703125" style="1" customWidth="1"/>
    <col min="19" max="19" width="13.140625" style="1" customWidth="1"/>
    <col min="20" max="20" width="12.42578125" style="1" customWidth="1"/>
    <col min="21" max="21" width="12" style="1" customWidth="1"/>
    <col min="22" max="23" width="13.5703125" style="1" customWidth="1"/>
    <col min="24" max="24" width="9.140625" style="1"/>
    <col min="25" max="25" width="10" style="1" customWidth="1"/>
    <col min="26" max="16384" width="9.140625" style="1"/>
  </cols>
  <sheetData>
    <row r="1" spans="1:28" ht="93" customHeight="1" thickBot="1" x14ac:dyDescent="0.35">
      <c r="A1" s="6" t="s">
        <v>5</v>
      </c>
      <c r="B1" s="7" t="s">
        <v>0</v>
      </c>
      <c r="C1" s="7" t="s">
        <v>1</v>
      </c>
      <c r="D1" s="6" t="s">
        <v>2</v>
      </c>
      <c r="E1" s="6" t="s">
        <v>3</v>
      </c>
      <c r="F1" s="9" t="s">
        <v>4</v>
      </c>
      <c r="G1" s="10"/>
      <c r="H1" s="11"/>
      <c r="I1" s="13" t="s">
        <v>150</v>
      </c>
      <c r="J1" s="13" t="s">
        <v>151</v>
      </c>
      <c r="K1" s="13" t="s">
        <v>152</v>
      </c>
      <c r="L1" s="13" t="s">
        <v>153</v>
      </c>
      <c r="M1" s="13" t="s">
        <v>154</v>
      </c>
      <c r="N1" s="13" t="s">
        <v>13</v>
      </c>
      <c r="O1" s="13" t="s">
        <v>9</v>
      </c>
      <c r="P1" s="13" t="s">
        <v>155</v>
      </c>
      <c r="Q1" s="13" t="s">
        <v>156</v>
      </c>
      <c r="R1" s="13" t="s">
        <v>157</v>
      </c>
      <c r="S1" s="13" t="s">
        <v>158</v>
      </c>
      <c r="T1" s="13" t="s">
        <v>159</v>
      </c>
      <c r="U1" s="13" t="s">
        <v>160</v>
      </c>
      <c r="V1" s="13" t="s">
        <v>14</v>
      </c>
      <c r="W1" s="13" t="s">
        <v>161</v>
      </c>
      <c r="X1" s="16" t="s">
        <v>162</v>
      </c>
      <c r="Y1" s="16" t="s">
        <v>163</v>
      </c>
      <c r="Z1" s="16" t="s">
        <v>12</v>
      </c>
      <c r="AA1" s="16" t="s">
        <v>164</v>
      </c>
    </row>
    <row r="2" spans="1:28" ht="26.25" thickBot="1" x14ac:dyDescent="0.3">
      <c r="A2" s="1">
        <v>1</v>
      </c>
      <c r="B2" s="22" t="s">
        <v>15</v>
      </c>
      <c r="C2" s="19" t="s">
        <v>10</v>
      </c>
      <c r="D2" s="23">
        <v>150</v>
      </c>
      <c r="E2" s="24">
        <v>10100</v>
      </c>
      <c r="F2" s="51">
        <v>1515000</v>
      </c>
      <c r="G2" s="59" t="s">
        <v>160</v>
      </c>
      <c r="H2" s="2">
        <f>D2*U2</f>
        <v>1507500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>
        <v>10050</v>
      </c>
      <c r="V2" s="2"/>
      <c r="W2" s="2"/>
      <c r="X2" s="2"/>
      <c r="Y2" s="2"/>
      <c r="Z2" s="2"/>
      <c r="AA2" s="2"/>
    </row>
    <row r="3" spans="1:28" ht="26.25" thickBot="1" x14ac:dyDescent="0.3">
      <c r="A3" s="1">
        <v>2</v>
      </c>
      <c r="B3" s="14" t="s">
        <v>16</v>
      </c>
      <c r="C3" s="20" t="s">
        <v>10</v>
      </c>
      <c r="D3" s="25">
        <v>4</v>
      </c>
      <c r="E3" s="26">
        <v>21930</v>
      </c>
      <c r="F3" s="52">
        <v>87720</v>
      </c>
      <c r="G3" s="59" t="s">
        <v>160</v>
      </c>
      <c r="H3" s="2">
        <f>D3*U3</f>
        <v>87680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8">
        <v>21920</v>
      </c>
      <c r="V3" s="2"/>
      <c r="W3" s="2"/>
      <c r="X3" s="2"/>
      <c r="Y3" s="2"/>
      <c r="Z3" s="2"/>
      <c r="AA3" s="2"/>
    </row>
    <row r="4" spans="1:28" s="5" customFormat="1" ht="26.25" thickBot="1" x14ac:dyDescent="0.3">
      <c r="A4" s="5">
        <v>3</v>
      </c>
      <c r="B4" s="17" t="s">
        <v>17</v>
      </c>
      <c r="C4" s="28" t="s">
        <v>6</v>
      </c>
      <c r="D4" s="29">
        <v>1</v>
      </c>
      <c r="E4" s="30">
        <v>68253</v>
      </c>
      <c r="F4" s="53">
        <v>68253</v>
      </c>
      <c r="G4" s="12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8" s="5" customFormat="1" ht="15.75" thickBot="1" x14ac:dyDescent="0.3">
      <c r="A5" s="5">
        <v>4</v>
      </c>
      <c r="B5" s="17" t="s">
        <v>18</v>
      </c>
      <c r="C5" s="28" t="s">
        <v>7</v>
      </c>
      <c r="D5" s="29">
        <v>50</v>
      </c>
      <c r="E5" s="30">
        <v>4066</v>
      </c>
      <c r="F5" s="53">
        <v>203300</v>
      </c>
      <c r="G5" s="12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8" s="5" customFormat="1" ht="39" thickBot="1" x14ac:dyDescent="0.3">
      <c r="A6" s="5">
        <v>5</v>
      </c>
      <c r="B6" s="17" t="s">
        <v>19</v>
      </c>
      <c r="C6" s="28" t="s">
        <v>148</v>
      </c>
      <c r="D6" s="29">
        <v>3</v>
      </c>
      <c r="E6" s="30">
        <v>726641</v>
      </c>
      <c r="F6" s="53">
        <v>2179923</v>
      </c>
      <c r="G6" s="12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8" s="5" customFormat="1" ht="15.75" thickBot="1" x14ac:dyDescent="0.3">
      <c r="A7" s="5">
        <v>6</v>
      </c>
      <c r="B7" s="17" t="s">
        <v>20</v>
      </c>
      <c r="C7" s="28" t="s">
        <v>7</v>
      </c>
      <c r="D7" s="29">
        <v>2</v>
      </c>
      <c r="E7" s="30">
        <v>3000</v>
      </c>
      <c r="F7" s="53">
        <v>6000</v>
      </c>
      <c r="G7" s="12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8" x14ac:dyDescent="0.25">
      <c r="A8" s="1">
        <v>7</v>
      </c>
      <c r="B8" s="31" t="s">
        <v>21</v>
      </c>
      <c r="C8" s="32" t="s">
        <v>10</v>
      </c>
      <c r="D8" s="33">
        <v>2</v>
      </c>
      <c r="E8" s="34">
        <v>595300</v>
      </c>
      <c r="F8" s="54">
        <v>1190600</v>
      </c>
      <c r="G8" s="59" t="s">
        <v>162</v>
      </c>
      <c r="H8" s="2">
        <f>X8*D8</f>
        <v>1190560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">
        <v>595280</v>
      </c>
      <c r="Y8" s="2"/>
      <c r="Z8" s="2"/>
      <c r="AA8" s="2"/>
    </row>
    <row r="9" spans="1:28" s="8" customFormat="1" ht="25.5" x14ac:dyDescent="0.25">
      <c r="A9" s="8">
        <v>8</v>
      </c>
      <c r="B9" s="37" t="s">
        <v>22</v>
      </c>
      <c r="C9" s="38" t="s">
        <v>10</v>
      </c>
      <c r="D9" s="39">
        <v>20</v>
      </c>
      <c r="E9" s="40">
        <v>103500</v>
      </c>
      <c r="F9" s="55">
        <v>2070000</v>
      </c>
      <c r="G9" s="12"/>
      <c r="AB9" s="46"/>
    </row>
    <row r="10" spans="1:28" x14ac:dyDescent="0.25">
      <c r="A10" s="1">
        <v>9</v>
      </c>
      <c r="B10" s="31" t="s">
        <v>23</v>
      </c>
      <c r="C10" s="42" t="s">
        <v>6</v>
      </c>
      <c r="D10" s="33">
        <v>50</v>
      </c>
      <c r="E10" s="34">
        <v>13500</v>
      </c>
      <c r="F10" s="54">
        <v>675000</v>
      </c>
      <c r="G10" s="59" t="s">
        <v>9</v>
      </c>
      <c r="H10" s="2">
        <f>D10*O10</f>
        <v>672500</v>
      </c>
      <c r="I10" s="2"/>
      <c r="J10" s="2"/>
      <c r="K10" s="2"/>
      <c r="L10" s="2"/>
      <c r="M10" s="2"/>
      <c r="N10" s="2"/>
      <c r="O10" s="8">
        <v>13450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 s="8" customFormat="1" x14ac:dyDescent="0.25">
      <c r="A11" s="8">
        <v>10</v>
      </c>
      <c r="B11" s="44" t="s">
        <v>24</v>
      </c>
      <c r="C11" s="39" t="s">
        <v>10</v>
      </c>
      <c r="D11" s="39">
        <v>2</v>
      </c>
      <c r="E11" s="40">
        <v>374500</v>
      </c>
      <c r="F11" s="55">
        <v>749000</v>
      </c>
      <c r="G11" s="12"/>
      <c r="AB11" s="46"/>
    </row>
    <row r="12" spans="1:28" s="8" customFormat="1" x14ac:dyDescent="0.25">
      <c r="A12" s="8">
        <v>11</v>
      </c>
      <c r="B12" s="44" t="s">
        <v>25</v>
      </c>
      <c r="C12" s="39" t="s">
        <v>10</v>
      </c>
      <c r="D12" s="39">
        <v>2</v>
      </c>
      <c r="E12" s="40">
        <v>374500</v>
      </c>
      <c r="F12" s="55">
        <v>749000</v>
      </c>
      <c r="G12" s="12"/>
      <c r="AB12" s="46"/>
    </row>
    <row r="13" spans="1:28" s="8" customFormat="1" x14ac:dyDescent="0.25">
      <c r="A13" s="8">
        <v>12</v>
      </c>
      <c r="B13" s="44" t="s">
        <v>26</v>
      </c>
      <c r="C13" s="39" t="s">
        <v>6</v>
      </c>
      <c r="D13" s="39">
        <v>640</v>
      </c>
      <c r="E13" s="39">
        <v>900</v>
      </c>
      <c r="F13" s="55">
        <v>576000</v>
      </c>
      <c r="G13" s="12"/>
      <c r="AB13" s="46"/>
    </row>
    <row r="14" spans="1:28" ht="15.75" thickBot="1" x14ac:dyDescent="0.3">
      <c r="A14" s="1">
        <v>13</v>
      </c>
      <c r="B14" s="14" t="s">
        <v>27</v>
      </c>
      <c r="C14" s="20" t="s">
        <v>149</v>
      </c>
      <c r="D14" s="25">
        <v>1</v>
      </c>
      <c r="E14" s="26">
        <v>1053663</v>
      </c>
      <c r="F14" s="52">
        <v>1053663</v>
      </c>
      <c r="G14" s="59" t="s">
        <v>151</v>
      </c>
      <c r="H14" s="2">
        <f>D14*J14</f>
        <v>940680</v>
      </c>
      <c r="I14" s="2"/>
      <c r="J14" s="8">
        <v>940680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 ht="25.5" x14ac:dyDescent="0.25">
      <c r="A15" s="1">
        <v>14</v>
      </c>
      <c r="B15" s="31" t="s">
        <v>28</v>
      </c>
      <c r="C15" s="42" t="s">
        <v>6</v>
      </c>
      <c r="D15" s="33">
        <v>450</v>
      </c>
      <c r="E15" s="34">
        <v>2500</v>
      </c>
      <c r="F15" s="54">
        <v>1125000</v>
      </c>
      <c r="G15" s="59" t="s">
        <v>150</v>
      </c>
      <c r="H15" s="2">
        <f>D15*I15</f>
        <v>1125000</v>
      </c>
      <c r="I15" s="8">
        <v>2500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 s="8" customFormat="1" ht="25.5" x14ac:dyDescent="0.25">
      <c r="A16" s="8">
        <v>15</v>
      </c>
      <c r="B16" s="44" t="s">
        <v>29</v>
      </c>
      <c r="C16" s="39" t="s">
        <v>10</v>
      </c>
      <c r="D16" s="39">
        <v>32</v>
      </c>
      <c r="E16" s="40">
        <v>27178</v>
      </c>
      <c r="F16" s="55">
        <v>869696</v>
      </c>
      <c r="G16" s="12"/>
      <c r="AB16" s="46"/>
    </row>
    <row r="17" spans="1:28" s="8" customFormat="1" x14ac:dyDescent="0.25">
      <c r="A17" s="8">
        <v>16</v>
      </c>
      <c r="B17" s="44" t="s">
        <v>30</v>
      </c>
      <c r="C17" s="38" t="s">
        <v>6</v>
      </c>
      <c r="D17" s="45">
        <v>8000</v>
      </c>
      <c r="E17" s="39">
        <v>29.96</v>
      </c>
      <c r="F17" s="55">
        <v>239680</v>
      </c>
      <c r="G17" s="12"/>
      <c r="AB17" s="46"/>
    </row>
    <row r="18" spans="1:28" s="8" customFormat="1" x14ac:dyDescent="0.25">
      <c r="A18" s="8">
        <v>17</v>
      </c>
      <c r="B18" s="44" t="s">
        <v>31</v>
      </c>
      <c r="C18" s="39" t="s">
        <v>10</v>
      </c>
      <c r="D18" s="39">
        <v>8</v>
      </c>
      <c r="E18" s="40">
        <v>31030</v>
      </c>
      <c r="F18" s="55">
        <v>248240</v>
      </c>
      <c r="G18" s="12"/>
      <c r="AB18" s="46"/>
    </row>
    <row r="19" spans="1:28" ht="39" thickBot="1" x14ac:dyDescent="0.3">
      <c r="A19" s="1">
        <v>18</v>
      </c>
      <c r="B19" s="14" t="s">
        <v>32</v>
      </c>
      <c r="C19" s="20" t="s">
        <v>6</v>
      </c>
      <c r="D19" s="25">
        <v>180</v>
      </c>
      <c r="E19" s="26">
        <v>24800</v>
      </c>
      <c r="F19" s="52">
        <v>4464000</v>
      </c>
      <c r="G19" s="59" t="s">
        <v>13</v>
      </c>
      <c r="H19" s="2">
        <f>D19*N19</f>
        <v>3222000</v>
      </c>
      <c r="I19" s="2">
        <v>18297</v>
      </c>
      <c r="J19" s="2"/>
      <c r="K19" s="2"/>
      <c r="L19" s="2"/>
      <c r="M19" s="2"/>
      <c r="N19" s="8">
        <v>17900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8" ht="26.25" thickBot="1" x14ac:dyDescent="0.3">
      <c r="A20" s="1">
        <v>19</v>
      </c>
      <c r="B20" s="14" t="s">
        <v>33</v>
      </c>
      <c r="C20" s="20" t="s">
        <v>6</v>
      </c>
      <c r="D20" s="25">
        <v>80</v>
      </c>
      <c r="E20" s="26">
        <v>20480</v>
      </c>
      <c r="F20" s="52">
        <v>1638400</v>
      </c>
      <c r="G20" s="59" t="s">
        <v>150</v>
      </c>
      <c r="H20" s="2">
        <f>D20*I20</f>
        <v>1309680</v>
      </c>
      <c r="I20" s="8">
        <v>16371</v>
      </c>
      <c r="J20" s="2"/>
      <c r="K20" s="2"/>
      <c r="L20" s="2"/>
      <c r="M20" s="2"/>
      <c r="N20" s="2">
        <v>17900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8" ht="15.75" thickBot="1" x14ac:dyDescent="0.3">
      <c r="A21" s="1">
        <v>20</v>
      </c>
      <c r="B21" s="14" t="s">
        <v>34</v>
      </c>
      <c r="C21" s="21" t="s">
        <v>6</v>
      </c>
      <c r="D21" s="27">
        <v>2300</v>
      </c>
      <c r="E21" s="26">
        <v>2250</v>
      </c>
      <c r="F21" s="52">
        <v>5175000</v>
      </c>
      <c r="G21" s="59" t="s">
        <v>154</v>
      </c>
      <c r="H21" s="2">
        <f>D21*M21</f>
        <v>5133600</v>
      </c>
      <c r="I21" s="2"/>
      <c r="J21" s="2"/>
      <c r="K21" s="2"/>
      <c r="L21" s="2"/>
      <c r="M21" s="8">
        <v>2232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8" ht="15.75" thickBot="1" x14ac:dyDescent="0.3">
      <c r="A22" s="1">
        <v>21</v>
      </c>
      <c r="B22" s="14" t="s">
        <v>35</v>
      </c>
      <c r="C22" s="21" t="s">
        <v>6</v>
      </c>
      <c r="D22" s="27">
        <v>2000</v>
      </c>
      <c r="E22" s="26">
        <v>1850</v>
      </c>
      <c r="F22" s="52">
        <v>3700000</v>
      </c>
      <c r="G22" s="59" t="s">
        <v>150</v>
      </c>
      <c r="H22" s="2">
        <f>D22*I22</f>
        <v>2118000</v>
      </c>
      <c r="I22" s="8">
        <v>1059</v>
      </c>
      <c r="J22" s="2"/>
      <c r="K22" s="2"/>
      <c r="L22" s="2"/>
      <c r="M22" s="2">
        <v>1842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8" ht="25.5" x14ac:dyDescent="0.25">
      <c r="A23" s="1">
        <v>22</v>
      </c>
      <c r="B23" s="31" t="s">
        <v>36</v>
      </c>
      <c r="C23" s="42" t="s">
        <v>6</v>
      </c>
      <c r="D23" s="33">
        <v>135</v>
      </c>
      <c r="E23" s="34">
        <v>3000</v>
      </c>
      <c r="F23" s="54">
        <v>405000</v>
      </c>
      <c r="G23" s="59" t="s">
        <v>154</v>
      </c>
      <c r="H23" s="2">
        <f>D23*M23</f>
        <v>400275</v>
      </c>
      <c r="I23" s="2"/>
      <c r="J23" s="2"/>
      <c r="K23" s="2"/>
      <c r="L23" s="2"/>
      <c r="M23" s="8">
        <v>2965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8" s="8" customFormat="1" x14ac:dyDescent="0.25">
      <c r="A24" s="8">
        <v>23</v>
      </c>
      <c r="B24" s="44" t="s">
        <v>37</v>
      </c>
      <c r="C24" s="39" t="s">
        <v>6</v>
      </c>
      <c r="D24" s="39">
        <v>27</v>
      </c>
      <c r="E24" s="40">
        <v>34531.040000000001</v>
      </c>
      <c r="F24" s="55">
        <v>932338.08</v>
      </c>
      <c r="G24" s="12"/>
      <c r="AB24" s="46"/>
    </row>
    <row r="25" spans="1:28" ht="15.75" thickBot="1" x14ac:dyDescent="0.3">
      <c r="A25" s="1">
        <v>24</v>
      </c>
      <c r="B25" s="14" t="s">
        <v>38</v>
      </c>
      <c r="C25" s="20" t="s">
        <v>6</v>
      </c>
      <c r="D25" s="25">
        <v>45</v>
      </c>
      <c r="E25" s="26">
        <v>57702.96</v>
      </c>
      <c r="F25" s="52">
        <v>2596633.2000000002</v>
      </c>
      <c r="G25" s="59" t="s">
        <v>164</v>
      </c>
      <c r="H25" s="2">
        <f>AA25*D25</f>
        <v>2596633.2000000002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8">
        <v>57702.96</v>
      </c>
    </row>
    <row r="26" spans="1:28" ht="26.25" thickBot="1" x14ac:dyDescent="0.3">
      <c r="A26" s="1">
        <v>25</v>
      </c>
      <c r="B26" s="14" t="s">
        <v>39</v>
      </c>
      <c r="C26" s="20" t="s">
        <v>6</v>
      </c>
      <c r="D26" s="25">
        <v>20</v>
      </c>
      <c r="E26" s="26">
        <v>21775</v>
      </c>
      <c r="F26" s="52">
        <v>435500</v>
      </c>
      <c r="G26" s="59" t="s">
        <v>150</v>
      </c>
      <c r="H26" s="2">
        <f>D26*I26</f>
        <v>327420</v>
      </c>
      <c r="I26" s="8">
        <v>16371</v>
      </c>
      <c r="J26" s="2"/>
      <c r="K26" s="2"/>
      <c r="L26" s="2"/>
      <c r="M26" s="2"/>
      <c r="N26" s="2">
        <v>17700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8" ht="25.5" x14ac:dyDescent="0.25">
      <c r="A27" s="1">
        <v>26</v>
      </c>
      <c r="B27" s="31" t="s">
        <v>40</v>
      </c>
      <c r="C27" s="42" t="s">
        <v>10</v>
      </c>
      <c r="D27" s="33">
        <v>24</v>
      </c>
      <c r="E27" s="34">
        <v>40000</v>
      </c>
      <c r="F27" s="54">
        <v>960000</v>
      </c>
      <c r="G27" s="59" t="s">
        <v>13</v>
      </c>
      <c r="H27" s="2">
        <f>D27*N27</f>
        <v>883200</v>
      </c>
      <c r="I27" s="2"/>
      <c r="J27" s="2"/>
      <c r="K27" s="2"/>
      <c r="L27" s="2"/>
      <c r="M27" s="2"/>
      <c r="N27" s="8">
        <v>36800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8" s="8" customFormat="1" ht="25.5" x14ac:dyDescent="0.25">
      <c r="A28" s="8">
        <v>27</v>
      </c>
      <c r="B28" s="44" t="s">
        <v>41</v>
      </c>
      <c r="C28" s="39" t="s">
        <v>10</v>
      </c>
      <c r="D28" s="39">
        <v>1</v>
      </c>
      <c r="E28" s="40">
        <v>194205</v>
      </c>
      <c r="F28" s="55">
        <v>194205</v>
      </c>
      <c r="G28" s="12"/>
      <c r="AB28" s="46"/>
    </row>
    <row r="29" spans="1:28" ht="15.75" thickBot="1" x14ac:dyDescent="0.3">
      <c r="A29" s="1">
        <v>28</v>
      </c>
      <c r="B29" s="14" t="s">
        <v>42</v>
      </c>
      <c r="C29" s="21" t="s">
        <v>6</v>
      </c>
      <c r="D29" s="25">
        <v>9</v>
      </c>
      <c r="E29" s="26">
        <v>4237</v>
      </c>
      <c r="F29" s="52">
        <v>38133</v>
      </c>
      <c r="G29" s="59" t="s">
        <v>150</v>
      </c>
      <c r="H29" s="2">
        <f t="shared" ref="H29:H32" si="0">D29*I29</f>
        <v>31203</v>
      </c>
      <c r="I29" s="8">
        <v>3467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8" ht="15.75" thickBot="1" x14ac:dyDescent="0.3">
      <c r="A30" s="1">
        <v>29</v>
      </c>
      <c r="B30" s="14" t="s">
        <v>43</v>
      </c>
      <c r="C30" s="21" t="s">
        <v>6</v>
      </c>
      <c r="D30" s="25">
        <v>9</v>
      </c>
      <c r="E30" s="26">
        <v>5237</v>
      </c>
      <c r="F30" s="52">
        <v>47133</v>
      </c>
      <c r="G30" s="59" t="s">
        <v>150</v>
      </c>
      <c r="H30" s="2">
        <f t="shared" si="0"/>
        <v>38133</v>
      </c>
      <c r="I30" s="8">
        <v>4237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8" ht="15.75" thickBot="1" x14ac:dyDescent="0.3">
      <c r="A31" s="1">
        <v>30</v>
      </c>
      <c r="B31" s="14" t="s">
        <v>44</v>
      </c>
      <c r="C31" s="21" t="s">
        <v>6</v>
      </c>
      <c r="D31" s="25">
        <v>9</v>
      </c>
      <c r="E31" s="26">
        <v>4237</v>
      </c>
      <c r="F31" s="52">
        <v>38133</v>
      </c>
      <c r="G31" s="59" t="s">
        <v>150</v>
      </c>
      <c r="H31" s="2">
        <f t="shared" si="0"/>
        <v>31203</v>
      </c>
      <c r="I31" s="8">
        <v>3467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8" ht="15.75" thickBot="1" x14ac:dyDescent="0.3">
      <c r="A32" s="1">
        <v>31</v>
      </c>
      <c r="B32" s="14" t="s">
        <v>45</v>
      </c>
      <c r="C32" s="21" t="s">
        <v>6</v>
      </c>
      <c r="D32" s="25">
        <v>9</v>
      </c>
      <c r="E32" s="26">
        <v>5297</v>
      </c>
      <c r="F32" s="52">
        <v>47673</v>
      </c>
      <c r="G32" s="59" t="s">
        <v>150</v>
      </c>
      <c r="H32" s="2">
        <f t="shared" si="0"/>
        <v>38133</v>
      </c>
      <c r="I32" s="8">
        <v>4237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8" x14ac:dyDescent="0.25">
      <c r="A33" s="1">
        <v>32</v>
      </c>
      <c r="B33" s="31" t="s">
        <v>46</v>
      </c>
      <c r="C33" s="42" t="s">
        <v>6</v>
      </c>
      <c r="D33" s="33">
        <v>400</v>
      </c>
      <c r="E33" s="34">
        <v>12952.35</v>
      </c>
      <c r="F33" s="54">
        <v>5180940</v>
      </c>
      <c r="G33" s="59" t="s">
        <v>158</v>
      </c>
      <c r="H33" s="2">
        <f>D33*S33</f>
        <v>5176000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8">
        <v>12940</v>
      </c>
      <c r="T33" s="2"/>
      <c r="U33" s="2"/>
      <c r="V33" s="2"/>
      <c r="W33" s="2"/>
      <c r="X33" s="2"/>
      <c r="Y33" s="2"/>
      <c r="Z33" s="2"/>
      <c r="AA33" s="2"/>
    </row>
    <row r="34" spans="1:28" s="8" customFormat="1" ht="25.5" x14ac:dyDescent="0.25">
      <c r="A34" s="8">
        <v>33</v>
      </c>
      <c r="B34" s="44" t="s">
        <v>47</v>
      </c>
      <c r="C34" s="38" t="s">
        <v>6</v>
      </c>
      <c r="D34" s="39">
        <v>2</v>
      </c>
      <c r="E34" s="40">
        <v>19965</v>
      </c>
      <c r="F34" s="55">
        <v>39930</v>
      </c>
      <c r="G34" s="12"/>
      <c r="AB34" s="46"/>
    </row>
    <row r="35" spans="1:28" s="2" customFormat="1" ht="25.5" x14ac:dyDescent="0.25">
      <c r="A35" s="2">
        <v>34</v>
      </c>
      <c r="B35" s="43" t="s">
        <v>48</v>
      </c>
      <c r="C35" s="35" t="s">
        <v>10</v>
      </c>
      <c r="D35" s="35">
        <v>13</v>
      </c>
      <c r="E35" s="36">
        <v>21400</v>
      </c>
      <c r="F35" s="56">
        <v>278200</v>
      </c>
      <c r="G35" s="59" t="s">
        <v>12</v>
      </c>
      <c r="H35" s="2">
        <f>Z35*D35</f>
        <v>219700</v>
      </c>
      <c r="Z35" s="8">
        <v>16900</v>
      </c>
      <c r="AB35" s="47"/>
    </row>
    <row r="36" spans="1:28" ht="26.25" thickBot="1" x14ac:dyDescent="0.3">
      <c r="A36" s="1">
        <v>35</v>
      </c>
      <c r="B36" s="14" t="s">
        <v>49</v>
      </c>
      <c r="C36" s="20" t="s">
        <v>6</v>
      </c>
      <c r="D36" s="25">
        <v>5</v>
      </c>
      <c r="E36" s="26">
        <v>47300</v>
      </c>
      <c r="F36" s="52">
        <v>236500</v>
      </c>
      <c r="G36" s="59" t="s">
        <v>152</v>
      </c>
      <c r="H36" s="2">
        <f>D36*K36</f>
        <v>107534.9</v>
      </c>
      <c r="I36" s="2"/>
      <c r="J36" s="2"/>
      <c r="K36" s="8">
        <v>21506.98</v>
      </c>
      <c r="L36" s="2"/>
      <c r="M36" s="2"/>
      <c r="N36" s="2"/>
      <c r="O36" s="2"/>
      <c r="P36" s="2"/>
      <c r="Q36" s="2"/>
      <c r="R36" s="2">
        <v>47000</v>
      </c>
      <c r="S36" s="2"/>
      <c r="T36" s="2"/>
      <c r="U36" s="2"/>
      <c r="V36" s="2"/>
      <c r="W36" s="2"/>
      <c r="X36" s="2"/>
      <c r="Y36" s="2"/>
      <c r="Z36" s="2">
        <v>22900</v>
      </c>
      <c r="AA36" s="2"/>
    </row>
    <row r="37" spans="1:28" ht="26.25" thickBot="1" x14ac:dyDescent="0.3">
      <c r="A37" s="1">
        <v>36</v>
      </c>
      <c r="B37" s="15" t="s">
        <v>50</v>
      </c>
      <c r="C37" s="20" t="s">
        <v>6</v>
      </c>
      <c r="D37" s="25">
        <v>5</v>
      </c>
      <c r="E37" s="26">
        <v>47300</v>
      </c>
      <c r="F37" s="52">
        <v>236500</v>
      </c>
      <c r="G37" s="59" t="s">
        <v>12</v>
      </c>
      <c r="H37" s="2">
        <f>Z37*D37</f>
        <v>114500</v>
      </c>
      <c r="I37" s="2"/>
      <c r="J37" s="2"/>
      <c r="K37" s="2"/>
      <c r="L37" s="2"/>
      <c r="M37" s="2"/>
      <c r="N37" s="2"/>
      <c r="O37" s="2"/>
      <c r="P37" s="2"/>
      <c r="Q37" s="2"/>
      <c r="R37" s="2">
        <v>47000</v>
      </c>
      <c r="S37" s="2"/>
      <c r="T37" s="2"/>
      <c r="U37" s="2"/>
      <c r="V37" s="2"/>
      <c r="W37" s="2"/>
      <c r="X37" s="2"/>
      <c r="Y37" s="2"/>
      <c r="Z37" s="8">
        <v>22900</v>
      </c>
      <c r="AA37" s="2"/>
    </row>
    <row r="38" spans="1:28" ht="51.75" thickBot="1" x14ac:dyDescent="0.3">
      <c r="A38" s="1">
        <v>37</v>
      </c>
      <c r="B38" s="14" t="s">
        <v>51</v>
      </c>
      <c r="C38" s="20" t="s">
        <v>6</v>
      </c>
      <c r="D38" s="25">
        <v>2</v>
      </c>
      <c r="E38" s="26">
        <v>23300</v>
      </c>
      <c r="F38" s="52">
        <v>46600</v>
      </c>
      <c r="G38" s="59" t="s">
        <v>154</v>
      </c>
      <c r="H38" s="2">
        <f>D38*M38</f>
        <v>46000</v>
      </c>
      <c r="I38" s="2"/>
      <c r="J38" s="2"/>
      <c r="K38" s="2"/>
      <c r="L38" s="2"/>
      <c r="M38" s="8">
        <v>23000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8" ht="15.75" thickBot="1" x14ac:dyDescent="0.3">
      <c r="A39" s="1">
        <v>38</v>
      </c>
      <c r="B39" s="14" t="s">
        <v>52</v>
      </c>
      <c r="C39" s="20" t="s">
        <v>6</v>
      </c>
      <c r="D39" s="25">
        <v>5</v>
      </c>
      <c r="E39" s="26">
        <v>8890</v>
      </c>
      <c r="F39" s="52">
        <v>44450</v>
      </c>
      <c r="G39" s="59" t="s">
        <v>150</v>
      </c>
      <c r="H39" s="2">
        <f t="shared" ref="H39:H40" si="1">D39*I39</f>
        <v>43335</v>
      </c>
      <c r="I39" s="8">
        <v>8667</v>
      </c>
      <c r="J39" s="2"/>
      <c r="K39" s="2"/>
      <c r="L39" s="2"/>
      <c r="M39" s="2">
        <v>8880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8" ht="39" thickBot="1" x14ac:dyDescent="0.3">
      <c r="A40" s="1">
        <v>39</v>
      </c>
      <c r="B40" s="14" t="s">
        <v>53</v>
      </c>
      <c r="C40" s="21" t="s">
        <v>6</v>
      </c>
      <c r="D40" s="25">
        <v>10</v>
      </c>
      <c r="E40" s="26">
        <v>8890</v>
      </c>
      <c r="F40" s="52">
        <v>88900</v>
      </c>
      <c r="G40" s="59" t="s">
        <v>150</v>
      </c>
      <c r="H40" s="2">
        <f t="shared" si="1"/>
        <v>86670</v>
      </c>
      <c r="I40" s="8">
        <v>8667</v>
      </c>
      <c r="J40" s="2"/>
      <c r="K40" s="2"/>
      <c r="L40" s="2"/>
      <c r="M40" s="2">
        <v>8880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8" ht="15.75" thickBot="1" x14ac:dyDescent="0.3">
      <c r="A41" s="1">
        <v>40</v>
      </c>
      <c r="B41" s="15" t="s">
        <v>54</v>
      </c>
      <c r="C41" s="21" t="s">
        <v>10</v>
      </c>
      <c r="D41" s="25">
        <v>15</v>
      </c>
      <c r="E41" s="26">
        <v>290200</v>
      </c>
      <c r="F41" s="52">
        <v>4353000</v>
      </c>
      <c r="G41" s="59" t="s">
        <v>162</v>
      </c>
      <c r="H41" s="2">
        <f>D41*X41</f>
        <v>4352700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8">
        <v>290180</v>
      </c>
      <c r="Y41" s="2"/>
      <c r="Z41" s="2"/>
      <c r="AA41" s="2"/>
    </row>
    <row r="42" spans="1:28" s="5" customFormat="1" ht="26.25" thickBot="1" x14ac:dyDescent="0.3">
      <c r="A42" s="5">
        <v>41</v>
      </c>
      <c r="B42" s="18" t="s">
        <v>55</v>
      </c>
      <c r="C42" s="28" t="s">
        <v>10</v>
      </c>
      <c r="D42" s="29">
        <v>5</v>
      </c>
      <c r="E42" s="30">
        <v>460000</v>
      </c>
      <c r="F42" s="53">
        <v>2300000</v>
      </c>
      <c r="G42" s="12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8" s="5" customFormat="1" ht="26.25" thickBot="1" x14ac:dyDescent="0.3">
      <c r="A43" s="5">
        <v>42</v>
      </c>
      <c r="B43" s="17" t="s">
        <v>56</v>
      </c>
      <c r="C43" s="41" t="s">
        <v>10</v>
      </c>
      <c r="D43" s="29">
        <v>2</v>
      </c>
      <c r="E43" s="30">
        <v>225000</v>
      </c>
      <c r="F43" s="53">
        <v>450000</v>
      </c>
      <c r="G43" s="12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8" ht="15.75" thickBot="1" x14ac:dyDescent="0.3">
      <c r="A44" s="1">
        <v>43</v>
      </c>
      <c r="B44" s="14" t="s">
        <v>57</v>
      </c>
      <c r="C44" s="20" t="s">
        <v>10</v>
      </c>
      <c r="D44" s="25">
        <v>15</v>
      </c>
      <c r="E44" s="26">
        <v>171200</v>
      </c>
      <c r="F44" s="52">
        <v>2568000</v>
      </c>
      <c r="G44" s="59" t="s">
        <v>162</v>
      </c>
      <c r="H44" s="2">
        <f>D44*X44</f>
        <v>2567700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8">
        <v>171180</v>
      </c>
      <c r="Y44" s="2"/>
      <c r="Z44" s="2"/>
      <c r="AA44" s="2"/>
    </row>
    <row r="45" spans="1:28" ht="26.25" thickBot="1" x14ac:dyDescent="0.3">
      <c r="A45" s="1">
        <v>44</v>
      </c>
      <c r="B45" s="14" t="s">
        <v>58</v>
      </c>
      <c r="C45" s="20" t="s">
        <v>10</v>
      </c>
      <c r="D45" s="25">
        <v>6</v>
      </c>
      <c r="E45" s="26">
        <v>277000</v>
      </c>
      <c r="F45" s="52">
        <v>1662000</v>
      </c>
      <c r="G45" s="59" t="s">
        <v>163</v>
      </c>
      <c r="H45" s="2">
        <f>D45*Y45</f>
        <v>1662000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8">
        <v>277000</v>
      </c>
      <c r="Z45" s="2"/>
      <c r="AA45" s="2"/>
    </row>
    <row r="46" spans="1:28" ht="15.75" thickBot="1" x14ac:dyDescent="0.3">
      <c r="A46" s="1">
        <v>45</v>
      </c>
      <c r="B46" s="15" t="s">
        <v>59</v>
      </c>
      <c r="C46" s="20" t="s">
        <v>6</v>
      </c>
      <c r="D46" s="25">
        <v>1</v>
      </c>
      <c r="E46" s="26">
        <v>2800000</v>
      </c>
      <c r="F46" s="52">
        <v>2800000</v>
      </c>
      <c r="G46" s="59" t="s">
        <v>157</v>
      </c>
      <c r="H46" s="2">
        <f>D46*R46</f>
        <v>2790000</v>
      </c>
      <c r="I46" s="2"/>
      <c r="J46" s="2"/>
      <c r="K46" s="2"/>
      <c r="L46" s="2"/>
      <c r="M46" s="2"/>
      <c r="N46" s="2"/>
      <c r="O46" s="2"/>
      <c r="P46" s="2"/>
      <c r="Q46" s="2"/>
      <c r="R46" s="8">
        <v>2790000</v>
      </c>
      <c r="S46" s="2"/>
      <c r="T46" s="2"/>
      <c r="U46" s="2"/>
      <c r="V46" s="2"/>
      <c r="W46" s="2"/>
      <c r="X46" s="2"/>
      <c r="Y46" s="2"/>
      <c r="Z46" s="2"/>
      <c r="AA46" s="2"/>
    </row>
    <row r="47" spans="1:28" s="5" customFormat="1" ht="15.75" thickBot="1" x14ac:dyDescent="0.3">
      <c r="A47" s="5">
        <v>46</v>
      </c>
      <c r="B47" s="17" t="s">
        <v>60</v>
      </c>
      <c r="C47" s="41" t="s">
        <v>6</v>
      </c>
      <c r="D47" s="29">
        <v>500</v>
      </c>
      <c r="E47" s="30">
        <v>1200</v>
      </c>
      <c r="F47" s="53">
        <v>600000</v>
      </c>
      <c r="G47" s="12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8" ht="77.25" thickBot="1" x14ac:dyDescent="0.3">
      <c r="A48" s="1">
        <v>47</v>
      </c>
      <c r="B48" s="14" t="s">
        <v>61</v>
      </c>
      <c r="C48" s="20" t="s">
        <v>6</v>
      </c>
      <c r="D48" s="25">
        <v>1</v>
      </c>
      <c r="E48" s="26">
        <v>1788864</v>
      </c>
      <c r="F48" s="52">
        <v>1788864</v>
      </c>
      <c r="G48" s="59" t="s">
        <v>157</v>
      </c>
      <c r="H48" s="2">
        <f>D48*R48</f>
        <v>1780000</v>
      </c>
      <c r="I48" s="2"/>
      <c r="J48" s="2"/>
      <c r="K48" s="2"/>
      <c r="L48" s="2"/>
      <c r="M48" s="2"/>
      <c r="N48" s="2"/>
      <c r="O48" s="2"/>
      <c r="P48" s="2"/>
      <c r="Q48" s="2"/>
      <c r="R48" s="8">
        <v>1780000</v>
      </c>
      <c r="S48" s="2"/>
      <c r="T48" s="2"/>
      <c r="U48" s="2"/>
      <c r="V48" s="2"/>
      <c r="W48" s="2"/>
      <c r="X48" s="2"/>
      <c r="Y48" s="2"/>
      <c r="Z48" s="2"/>
      <c r="AA48" s="2"/>
    </row>
    <row r="49" spans="1:27" ht="15.75" thickBot="1" x14ac:dyDescent="0.3">
      <c r="A49" s="1">
        <v>48</v>
      </c>
      <c r="B49" s="14" t="s">
        <v>62</v>
      </c>
      <c r="C49" s="20" t="s">
        <v>8</v>
      </c>
      <c r="D49" s="25">
        <v>40</v>
      </c>
      <c r="E49" s="26">
        <v>6500</v>
      </c>
      <c r="F49" s="52">
        <v>260000</v>
      </c>
      <c r="G49" s="59" t="s">
        <v>9</v>
      </c>
      <c r="H49" s="2">
        <f>O49*D49</f>
        <v>258000</v>
      </c>
      <c r="I49" s="2"/>
      <c r="J49" s="2"/>
      <c r="K49" s="2"/>
      <c r="L49" s="2"/>
      <c r="M49" s="2"/>
      <c r="N49" s="2"/>
      <c r="O49" s="8">
        <v>6450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6.25" thickBot="1" x14ac:dyDescent="0.3">
      <c r="A50" s="1">
        <v>49</v>
      </c>
      <c r="B50" s="14" t="s">
        <v>63</v>
      </c>
      <c r="C50" s="20" t="s">
        <v>6</v>
      </c>
      <c r="D50" s="25">
        <v>26</v>
      </c>
      <c r="E50" s="26">
        <v>16906</v>
      </c>
      <c r="F50" s="52">
        <v>439556</v>
      </c>
      <c r="G50" s="59" t="s">
        <v>151</v>
      </c>
      <c r="H50" s="2">
        <f>J50*D50</f>
        <v>347282</v>
      </c>
      <c r="I50" s="2"/>
      <c r="J50" s="8">
        <v>13357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s="5" customFormat="1" ht="15.75" thickBot="1" x14ac:dyDescent="0.3">
      <c r="A51" s="5">
        <v>50</v>
      </c>
      <c r="B51" s="17" t="s">
        <v>64</v>
      </c>
      <c r="C51" s="41" t="s">
        <v>7</v>
      </c>
      <c r="D51" s="29">
        <v>1</v>
      </c>
      <c r="E51" s="30">
        <v>336000</v>
      </c>
      <c r="F51" s="53">
        <v>336000</v>
      </c>
      <c r="G51" s="12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6.25" thickBot="1" x14ac:dyDescent="0.3">
      <c r="A52" s="1">
        <v>51</v>
      </c>
      <c r="B52" s="14" t="s">
        <v>65</v>
      </c>
      <c r="C52" s="20" t="s">
        <v>6</v>
      </c>
      <c r="D52" s="25">
        <v>800</v>
      </c>
      <c r="E52" s="26">
        <v>5200</v>
      </c>
      <c r="F52" s="52">
        <v>4160000</v>
      </c>
      <c r="G52" s="59" t="s">
        <v>156</v>
      </c>
      <c r="H52" s="2">
        <f>Q52*D52</f>
        <v>4080000</v>
      </c>
      <c r="I52" s="2"/>
      <c r="J52" s="2"/>
      <c r="K52" s="2"/>
      <c r="L52" s="2"/>
      <c r="M52" s="2"/>
      <c r="N52" s="2"/>
      <c r="O52" s="2"/>
      <c r="P52" s="2"/>
      <c r="Q52" s="8">
        <v>5100</v>
      </c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s="5" customFormat="1" ht="26.25" thickBot="1" x14ac:dyDescent="0.3">
      <c r="A53" s="5">
        <v>52</v>
      </c>
      <c r="B53" s="17" t="s">
        <v>66</v>
      </c>
      <c r="C53" s="41" t="s">
        <v>149</v>
      </c>
      <c r="D53" s="29">
        <v>800</v>
      </c>
      <c r="E53" s="30">
        <v>2247</v>
      </c>
      <c r="F53" s="53">
        <v>1797600</v>
      </c>
      <c r="G53" s="12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s="5" customFormat="1" ht="26.25" thickBot="1" x14ac:dyDescent="0.3">
      <c r="A54" s="5">
        <v>53</v>
      </c>
      <c r="B54" s="17" t="s">
        <v>67</v>
      </c>
      <c r="C54" s="28" t="s">
        <v>6</v>
      </c>
      <c r="D54" s="29">
        <v>1</v>
      </c>
      <c r="E54" s="30">
        <v>642000</v>
      </c>
      <c r="F54" s="53">
        <v>642000</v>
      </c>
      <c r="G54" s="12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s="5" customFormat="1" ht="39" thickBot="1" x14ac:dyDescent="0.3">
      <c r="A55" s="5">
        <v>54</v>
      </c>
      <c r="B55" s="17" t="s">
        <v>68</v>
      </c>
      <c r="C55" s="41" t="s">
        <v>6</v>
      </c>
      <c r="D55" s="29">
        <v>10</v>
      </c>
      <c r="E55" s="30">
        <v>12957.7</v>
      </c>
      <c r="F55" s="53">
        <v>129577</v>
      </c>
      <c r="G55" s="12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15.75" thickBot="1" x14ac:dyDescent="0.3">
      <c r="A56" s="1">
        <v>55</v>
      </c>
      <c r="B56" s="14" t="s">
        <v>69</v>
      </c>
      <c r="C56" s="20" t="s">
        <v>10</v>
      </c>
      <c r="D56" s="25">
        <v>166</v>
      </c>
      <c r="E56" s="26">
        <v>8243.2800000000007</v>
      </c>
      <c r="F56" s="52">
        <v>1368384.48</v>
      </c>
      <c r="G56" s="59" t="s">
        <v>153</v>
      </c>
      <c r="H56" s="2">
        <f>D56*L56</f>
        <v>1182418</v>
      </c>
      <c r="I56" s="2"/>
      <c r="J56" s="2"/>
      <c r="K56" s="2"/>
      <c r="L56" s="8">
        <v>7123</v>
      </c>
      <c r="M56" s="2"/>
      <c r="N56" s="2"/>
      <c r="O56" s="2"/>
      <c r="P56" s="2"/>
      <c r="Q56" s="2"/>
      <c r="R56" s="2"/>
      <c r="S56" s="2">
        <v>8240</v>
      </c>
      <c r="T56" s="2"/>
      <c r="U56" s="2"/>
      <c r="V56" s="2"/>
      <c r="W56" s="2"/>
      <c r="X56" s="2"/>
      <c r="Y56" s="2"/>
      <c r="Z56" s="2"/>
      <c r="AA56" s="2"/>
    </row>
    <row r="57" spans="1:27" ht="15.75" thickBot="1" x14ac:dyDescent="0.3">
      <c r="A57" s="1">
        <v>56</v>
      </c>
      <c r="B57" s="14" t="s">
        <v>70</v>
      </c>
      <c r="C57" s="20" t="s">
        <v>6</v>
      </c>
      <c r="D57" s="25">
        <v>240</v>
      </c>
      <c r="E57" s="26">
        <v>8243.2800000000007</v>
      </c>
      <c r="F57" s="52">
        <v>1978387.2</v>
      </c>
      <c r="G57" s="59" t="s">
        <v>153</v>
      </c>
      <c r="H57" s="2">
        <f>D57*L57</f>
        <v>1709520</v>
      </c>
      <c r="I57" s="2"/>
      <c r="J57" s="2"/>
      <c r="K57" s="2"/>
      <c r="L57" s="8">
        <v>7123</v>
      </c>
      <c r="M57" s="2"/>
      <c r="N57" s="2"/>
      <c r="O57" s="2"/>
      <c r="P57" s="2"/>
      <c r="Q57" s="2"/>
      <c r="R57" s="2"/>
      <c r="S57" s="2">
        <v>8240</v>
      </c>
      <c r="T57" s="2"/>
      <c r="U57" s="2"/>
      <c r="V57" s="2"/>
      <c r="W57" s="2"/>
      <c r="X57" s="2"/>
      <c r="Y57" s="2"/>
      <c r="Z57" s="2"/>
      <c r="AA57" s="2"/>
    </row>
    <row r="58" spans="1:27" ht="26.25" thickBot="1" x14ac:dyDescent="0.3">
      <c r="A58" s="1">
        <v>57</v>
      </c>
      <c r="B58" s="14" t="s">
        <v>71</v>
      </c>
      <c r="C58" s="20" t="s">
        <v>6</v>
      </c>
      <c r="D58" s="25">
        <v>9</v>
      </c>
      <c r="E58" s="26">
        <v>16900</v>
      </c>
      <c r="F58" s="52">
        <v>152100</v>
      </c>
      <c r="G58" s="59" t="s">
        <v>9</v>
      </c>
      <c r="H58" s="2">
        <f t="shared" ref="H58:H63" si="2">O58*D58</f>
        <v>151650</v>
      </c>
      <c r="I58" s="2"/>
      <c r="J58" s="2"/>
      <c r="K58" s="2"/>
      <c r="L58" s="2"/>
      <c r="M58" s="2"/>
      <c r="N58" s="2"/>
      <c r="O58" s="8">
        <v>16850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6.25" thickBot="1" x14ac:dyDescent="0.3">
      <c r="A59" s="1">
        <v>58</v>
      </c>
      <c r="B59" s="14" t="s">
        <v>71</v>
      </c>
      <c r="C59" s="20" t="s">
        <v>6</v>
      </c>
      <c r="D59" s="25">
        <v>180</v>
      </c>
      <c r="E59" s="26">
        <v>15500</v>
      </c>
      <c r="F59" s="52">
        <v>2790000</v>
      </c>
      <c r="G59" s="59" t="s">
        <v>9</v>
      </c>
      <c r="H59" s="2">
        <f t="shared" si="2"/>
        <v>2781000</v>
      </c>
      <c r="I59" s="2"/>
      <c r="J59" s="2"/>
      <c r="K59" s="2"/>
      <c r="L59" s="2"/>
      <c r="M59" s="2"/>
      <c r="N59" s="2"/>
      <c r="O59" s="8">
        <v>15450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6.25" thickBot="1" x14ac:dyDescent="0.3">
      <c r="A60" s="1">
        <v>59</v>
      </c>
      <c r="B60" s="14" t="s">
        <v>71</v>
      </c>
      <c r="C60" s="20" t="s">
        <v>6</v>
      </c>
      <c r="D60" s="25">
        <v>270</v>
      </c>
      <c r="E60" s="26">
        <v>16900</v>
      </c>
      <c r="F60" s="52">
        <v>4563000</v>
      </c>
      <c r="G60" s="59" t="s">
        <v>9</v>
      </c>
      <c r="H60" s="2">
        <f t="shared" si="2"/>
        <v>4549500</v>
      </c>
      <c r="I60" s="2"/>
      <c r="J60" s="2"/>
      <c r="K60" s="2"/>
      <c r="L60" s="2"/>
      <c r="M60" s="2"/>
      <c r="N60" s="2"/>
      <c r="O60" s="8">
        <v>16850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6.25" thickBot="1" x14ac:dyDescent="0.3">
      <c r="A61" s="1">
        <v>60</v>
      </c>
      <c r="B61" s="14" t="s">
        <v>71</v>
      </c>
      <c r="C61" s="20" t="s">
        <v>6</v>
      </c>
      <c r="D61" s="25">
        <v>270</v>
      </c>
      <c r="E61" s="26">
        <v>15500</v>
      </c>
      <c r="F61" s="52">
        <v>4185000</v>
      </c>
      <c r="G61" s="59" t="s">
        <v>9</v>
      </c>
      <c r="H61" s="2">
        <f t="shared" si="2"/>
        <v>4171500</v>
      </c>
      <c r="I61" s="2"/>
      <c r="J61" s="2"/>
      <c r="K61" s="2"/>
      <c r="L61" s="2"/>
      <c r="M61" s="2"/>
      <c r="N61" s="2"/>
      <c r="O61" s="8">
        <v>15450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6.25" thickBot="1" x14ac:dyDescent="0.3">
      <c r="A62" s="1">
        <v>61</v>
      </c>
      <c r="B62" s="14" t="s">
        <v>71</v>
      </c>
      <c r="C62" s="20" t="s">
        <v>6</v>
      </c>
      <c r="D62" s="25">
        <v>180</v>
      </c>
      <c r="E62" s="26">
        <v>16900</v>
      </c>
      <c r="F62" s="52">
        <v>3042000</v>
      </c>
      <c r="G62" s="59" t="s">
        <v>9</v>
      </c>
      <c r="H62" s="2">
        <f t="shared" si="2"/>
        <v>2781000</v>
      </c>
      <c r="I62" s="2"/>
      <c r="J62" s="2"/>
      <c r="K62" s="2"/>
      <c r="L62" s="2"/>
      <c r="M62" s="2"/>
      <c r="N62" s="2"/>
      <c r="O62" s="8">
        <v>15450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6.25" thickBot="1" x14ac:dyDescent="0.3">
      <c r="A63" s="1">
        <v>62</v>
      </c>
      <c r="B63" s="14" t="s">
        <v>71</v>
      </c>
      <c r="C63" s="20" t="s">
        <v>6</v>
      </c>
      <c r="D63" s="25">
        <v>45</v>
      </c>
      <c r="E63" s="26">
        <v>23100</v>
      </c>
      <c r="F63" s="52">
        <v>1039500</v>
      </c>
      <c r="G63" s="59" t="s">
        <v>9</v>
      </c>
      <c r="H63" s="2">
        <f t="shared" si="2"/>
        <v>855000</v>
      </c>
      <c r="I63" s="2"/>
      <c r="J63" s="2"/>
      <c r="K63" s="2"/>
      <c r="L63" s="2"/>
      <c r="M63" s="2"/>
      <c r="N63" s="2"/>
      <c r="O63" s="8">
        <v>19000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s="5" customFormat="1" ht="39" thickBot="1" x14ac:dyDescent="0.3">
      <c r="A64" s="5">
        <v>63</v>
      </c>
      <c r="B64" s="17" t="s">
        <v>72</v>
      </c>
      <c r="C64" s="41" t="s">
        <v>6</v>
      </c>
      <c r="D64" s="29">
        <v>14</v>
      </c>
      <c r="E64" s="30">
        <v>140000</v>
      </c>
      <c r="F64" s="53">
        <v>1960000</v>
      </c>
      <c r="G64" s="12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s="5" customFormat="1" ht="26.25" thickBot="1" x14ac:dyDescent="0.3">
      <c r="A65" s="5">
        <v>64</v>
      </c>
      <c r="B65" s="17" t="s">
        <v>73</v>
      </c>
      <c r="C65" s="41" t="s">
        <v>6</v>
      </c>
      <c r="D65" s="48">
        <v>5400</v>
      </c>
      <c r="E65" s="29">
        <v>160.5</v>
      </c>
      <c r="F65" s="53">
        <v>866700</v>
      </c>
      <c r="G65" s="12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s="5" customFormat="1" ht="26.25" thickBot="1" x14ac:dyDescent="0.3">
      <c r="A66" s="5">
        <v>65</v>
      </c>
      <c r="B66" s="17" t="s">
        <v>74</v>
      </c>
      <c r="C66" s="41" t="s">
        <v>6</v>
      </c>
      <c r="D66" s="48">
        <v>4500</v>
      </c>
      <c r="E66" s="29">
        <v>170.13</v>
      </c>
      <c r="F66" s="53">
        <v>765585</v>
      </c>
      <c r="G66" s="12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15.75" thickBot="1" x14ac:dyDescent="0.3">
      <c r="A67" s="1">
        <v>66</v>
      </c>
      <c r="B67" s="14" t="s">
        <v>75</v>
      </c>
      <c r="C67" s="20" t="s">
        <v>10</v>
      </c>
      <c r="D67" s="25">
        <v>4</v>
      </c>
      <c r="E67" s="26">
        <v>25100</v>
      </c>
      <c r="F67" s="52">
        <v>100400</v>
      </c>
      <c r="G67" s="59" t="s">
        <v>159</v>
      </c>
      <c r="H67" s="2">
        <f>D67*T67</f>
        <v>100360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8">
        <v>25090</v>
      </c>
      <c r="U67" s="2"/>
      <c r="V67" s="2"/>
      <c r="W67" s="2"/>
      <c r="X67" s="2"/>
      <c r="Y67" s="2"/>
      <c r="Z67" s="2"/>
      <c r="AA67" s="2"/>
    </row>
    <row r="68" spans="1:27" ht="15.75" thickBot="1" x14ac:dyDescent="0.3">
      <c r="A68" s="1">
        <v>67</v>
      </c>
      <c r="B68" s="14" t="s">
        <v>76</v>
      </c>
      <c r="C68" s="20" t="s">
        <v>6</v>
      </c>
      <c r="D68" s="25">
        <v>500</v>
      </c>
      <c r="E68" s="25">
        <v>100</v>
      </c>
      <c r="F68" s="52">
        <v>50000</v>
      </c>
      <c r="G68" s="59" t="s">
        <v>153</v>
      </c>
      <c r="H68" s="2">
        <f>D68*L68</f>
        <v>48500</v>
      </c>
      <c r="I68" s="2"/>
      <c r="J68" s="2"/>
      <c r="K68" s="2"/>
      <c r="L68" s="8">
        <v>97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thickBot="1" x14ac:dyDescent="0.3">
      <c r="A69" s="1">
        <v>68</v>
      </c>
      <c r="B69" s="14" t="s">
        <v>77</v>
      </c>
      <c r="C69" s="20" t="s">
        <v>6</v>
      </c>
      <c r="D69" s="25">
        <v>400</v>
      </c>
      <c r="E69" s="25">
        <v>150</v>
      </c>
      <c r="F69" s="52">
        <v>60000</v>
      </c>
      <c r="G69" s="59" t="s">
        <v>155</v>
      </c>
      <c r="H69" s="2">
        <f>D69*P69</f>
        <v>40000</v>
      </c>
      <c r="I69" s="2"/>
      <c r="J69" s="2"/>
      <c r="K69" s="2"/>
      <c r="L69" s="2">
        <v>147</v>
      </c>
      <c r="M69" s="2"/>
      <c r="N69" s="2"/>
      <c r="O69" s="2"/>
      <c r="P69" s="8">
        <v>100</v>
      </c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thickBot="1" x14ac:dyDescent="0.3">
      <c r="A70" s="1">
        <v>69</v>
      </c>
      <c r="B70" s="14" t="s">
        <v>78</v>
      </c>
      <c r="C70" s="20" t="s">
        <v>6</v>
      </c>
      <c r="D70" s="25">
        <v>400</v>
      </c>
      <c r="E70" s="25">
        <v>150</v>
      </c>
      <c r="F70" s="52">
        <v>60000</v>
      </c>
      <c r="G70" s="59" t="s">
        <v>155</v>
      </c>
      <c r="H70" s="2">
        <f>D70*P70</f>
        <v>56000</v>
      </c>
      <c r="I70" s="2"/>
      <c r="J70" s="2"/>
      <c r="K70" s="2"/>
      <c r="L70" s="2"/>
      <c r="M70" s="2"/>
      <c r="N70" s="2"/>
      <c r="O70" s="2"/>
      <c r="P70" s="8">
        <v>140</v>
      </c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6.25" thickBot="1" x14ac:dyDescent="0.3">
      <c r="A71" s="1">
        <v>70</v>
      </c>
      <c r="B71" s="14" t="s">
        <v>79</v>
      </c>
      <c r="C71" s="20" t="s">
        <v>10</v>
      </c>
      <c r="D71" s="25">
        <v>5</v>
      </c>
      <c r="E71" s="26">
        <v>175000</v>
      </c>
      <c r="F71" s="52">
        <v>875000</v>
      </c>
      <c r="G71" s="59" t="s">
        <v>161</v>
      </c>
      <c r="H71" s="2">
        <f>W71*D71</f>
        <v>874900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8">
        <v>174980</v>
      </c>
      <c r="X71" s="2"/>
      <c r="Y71" s="2"/>
      <c r="Z71" s="2"/>
      <c r="AA71" s="2"/>
    </row>
    <row r="72" spans="1:27" s="5" customFormat="1" ht="15.75" thickBot="1" x14ac:dyDescent="0.3">
      <c r="A72" s="5">
        <v>71</v>
      </c>
      <c r="B72" s="17" t="s">
        <v>80</v>
      </c>
      <c r="C72" s="41" t="s">
        <v>10</v>
      </c>
      <c r="D72" s="29">
        <v>20</v>
      </c>
      <c r="E72" s="30">
        <v>81000</v>
      </c>
      <c r="F72" s="53">
        <v>1620000</v>
      </c>
      <c r="G72" s="12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s="5" customFormat="1" ht="15.75" thickBot="1" x14ac:dyDescent="0.3">
      <c r="A73" s="5">
        <v>72</v>
      </c>
      <c r="B73" s="17" t="s">
        <v>81</v>
      </c>
      <c r="C73" s="41" t="s">
        <v>6</v>
      </c>
      <c r="D73" s="29">
        <v>2</v>
      </c>
      <c r="E73" s="30">
        <v>48150</v>
      </c>
      <c r="F73" s="53">
        <v>96300</v>
      </c>
      <c r="G73" s="12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s="5" customFormat="1" ht="15.75" thickBot="1" x14ac:dyDescent="0.3">
      <c r="A74" s="5">
        <v>73</v>
      </c>
      <c r="B74" s="17" t="s">
        <v>82</v>
      </c>
      <c r="C74" s="28" t="s">
        <v>6</v>
      </c>
      <c r="D74" s="29">
        <v>45</v>
      </c>
      <c r="E74" s="30">
        <v>9200</v>
      </c>
      <c r="F74" s="53">
        <v>414000</v>
      </c>
      <c r="G74" s="12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s="5" customFormat="1" ht="15.75" thickBot="1" x14ac:dyDescent="0.3">
      <c r="A75" s="5">
        <v>74</v>
      </c>
      <c r="B75" s="17" t="s">
        <v>83</v>
      </c>
      <c r="C75" s="28" t="s">
        <v>6</v>
      </c>
      <c r="D75" s="29">
        <v>140</v>
      </c>
      <c r="E75" s="29">
        <v>945</v>
      </c>
      <c r="F75" s="53">
        <v>132300</v>
      </c>
      <c r="G75" s="12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s="5" customFormat="1" ht="26.25" thickBot="1" x14ac:dyDescent="0.3">
      <c r="A76" s="5">
        <v>75</v>
      </c>
      <c r="B76" s="17" t="s">
        <v>84</v>
      </c>
      <c r="C76" s="41" t="s">
        <v>6</v>
      </c>
      <c r="D76" s="29">
        <v>2</v>
      </c>
      <c r="E76" s="30">
        <v>204013.34</v>
      </c>
      <c r="F76" s="53">
        <v>408026.68</v>
      </c>
      <c r="G76" s="12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s="5" customFormat="1" ht="26.25" thickBot="1" x14ac:dyDescent="0.3">
      <c r="A77" s="5">
        <v>76</v>
      </c>
      <c r="B77" s="18" t="s">
        <v>85</v>
      </c>
      <c r="C77" s="28" t="s">
        <v>6</v>
      </c>
      <c r="D77" s="49">
        <v>2</v>
      </c>
      <c r="E77" s="50">
        <v>1624.26</v>
      </c>
      <c r="F77" s="57">
        <v>3248.52</v>
      </c>
      <c r="G77" s="12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s="5" customFormat="1" ht="26.25" thickBot="1" x14ac:dyDescent="0.3">
      <c r="A78" s="5">
        <v>77</v>
      </c>
      <c r="B78" s="18" t="s">
        <v>86</v>
      </c>
      <c r="C78" s="28" t="s">
        <v>6</v>
      </c>
      <c r="D78" s="49">
        <v>1</v>
      </c>
      <c r="E78" s="50">
        <v>348690.53</v>
      </c>
      <c r="F78" s="57">
        <v>348690.53</v>
      </c>
      <c r="G78" s="12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s="5" customFormat="1" ht="26.25" thickBot="1" x14ac:dyDescent="0.3">
      <c r="A79" s="5">
        <v>78</v>
      </c>
      <c r="B79" s="17" t="s">
        <v>87</v>
      </c>
      <c r="C79" s="41" t="s">
        <v>10</v>
      </c>
      <c r="D79" s="29">
        <v>5</v>
      </c>
      <c r="E79" s="30">
        <v>400180</v>
      </c>
      <c r="F79" s="53">
        <v>2000900</v>
      </c>
      <c r="G79" s="12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s="5" customFormat="1" ht="39" thickBot="1" x14ac:dyDescent="0.3">
      <c r="A80" s="5">
        <v>79</v>
      </c>
      <c r="B80" s="17" t="s">
        <v>88</v>
      </c>
      <c r="C80" s="41" t="s">
        <v>6</v>
      </c>
      <c r="D80" s="48">
        <v>1350</v>
      </c>
      <c r="E80" s="30">
        <v>1310.75</v>
      </c>
      <c r="F80" s="53">
        <v>1769512.5</v>
      </c>
      <c r="G80" s="12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15.75" thickBot="1" x14ac:dyDescent="0.3">
      <c r="A81" s="1">
        <v>80</v>
      </c>
      <c r="B81" s="14" t="s">
        <v>89</v>
      </c>
      <c r="C81" s="21" t="s">
        <v>10</v>
      </c>
      <c r="D81" s="25">
        <v>5</v>
      </c>
      <c r="E81" s="26">
        <v>610200</v>
      </c>
      <c r="F81" s="52">
        <v>3051000</v>
      </c>
      <c r="G81" s="59" t="s">
        <v>162</v>
      </c>
      <c r="H81" s="2">
        <f>X81*D81</f>
        <v>3050900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8">
        <v>610180</v>
      </c>
      <c r="Y81" s="2"/>
      <c r="Z81" s="2"/>
      <c r="AA81" s="2"/>
    </row>
    <row r="82" spans="1:27" ht="15.75" thickBot="1" x14ac:dyDescent="0.3">
      <c r="A82" s="1">
        <v>81</v>
      </c>
      <c r="B82" s="15" t="s">
        <v>90</v>
      </c>
      <c r="C82" s="21" t="s">
        <v>10</v>
      </c>
      <c r="D82" s="25">
        <v>4</v>
      </c>
      <c r="E82" s="26">
        <v>133000</v>
      </c>
      <c r="F82" s="52">
        <v>532000</v>
      </c>
      <c r="G82" s="59" t="s">
        <v>163</v>
      </c>
      <c r="H82" s="2">
        <f>D82*Y82</f>
        <v>532000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8">
        <v>133000</v>
      </c>
      <c r="Z82" s="2"/>
      <c r="AA82" s="2"/>
    </row>
    <row r="83" spans="1:27" ht="26.25" thickBot="1" x14ac:dyDescent="0.3">
      <c r="A83" s="1">
        <v>82</v>
      </c>
      <c r="B83" s="14" t="s">
        <v>91</v>
      </c>
      <c r="C83" s="21" t="s">
        <v>10</v>
      </c>
      <c r="D83" s="25">
        <v>4</v>
      </c>
      <c r="E83" s="26">
        <v>25000</v>
      </c>
      <c r="F83" s="52">
        <v>100000</v>
      </c>
      <c r="G83" s="59" t="s">
        <v>162</v>
      </c>
      <c r="H83" s="2">
        <f>X83*D83</f>
        <v>99920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8">
        <v>24980</v>
      </c>
      <c r="Y83" s="2"/>
      <c r="Z83" s="2"/>
      <c r="AA83" s="2"/>
    </row>
    <row r="84" spans="1:27" ht="15.75" thickBot="1" x14ac:dyDescent="0.3">
      <c r="A84" s="1">
        <v>83</v>
      </c>
      <c r="B84" s="14" t="s">
        <v>92</v>
      </c>
      <c r="C84" s="20" t="s">
        <v>6</v>
      </c>
      <c r="D84" s="25">
        <v>280</v>
      </c>
      <c r="E84" s="26">
        <v>1300</v>
      </c>
      <c r="F84" s="52">
        <v>364000</v>
      </c>
      <c r="G84" s="59" t="s">
        <v>154</v>
      </c>
      <c r="H84" s="2">
        <f>M84*D84</f>
        <v>196000</v>
      </c>
      <c r="I84" s="2">
        <v>770</v>
      </c>
      <c r="J84" s="2"/>
      <c r="K84" s="2"/>
      <c r="L84" s="2"/>
      <c r="M84" s="8">
        <v>700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6.25" thickBot="1" x14ac:dyDescent="0.3">
      <c r="A85" s="1">
        <v>84</v>
      </c>
      <c r="B85" s="14" t="s">
        <v>93</v>
      </c>
      <c r="C85" s="20" t="s">
        <v>6</v>
      </c>
      <c r="D85" s="25">
        <v>56</v>
      </c>
      <c r="E85" s="26">
        <v>1300</v>
      </c>
      <c r="F85" s="52">
        <v>72800</v>
      </c>
      <c r="G85" s="59" t="s">
        <v>154</v>
      </c>
      <c r="H85" s="2">
        <f t="shared" ref="H85:H87" si="3">M85*D85</f>
        <v>39200</v>
      </c>
      <c r="I85" s="2">
        <v>963</v>
      </c>
      <c r="J85" s="2"/>
      <c r="K85" s="2"/>
      <c r="L85" s="2"/>
      <c r="M85" s="8">
        <v>700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6.25" thickBot="1" x14ac:dyDescent="0.3">
      <c r="A86" s="1">
        <v>85</v>
      </c>
      <c r="B86" s="14" t="s">
        <v>94</v>
      </c>
      <c r="C86" s="20" t="s">
        <v>6</v>
      </c>
      <c r="D86" s="25">
        <v>100</v>
      </c>
      <c r="E86" s="25">
        <v>800</v>
      </c>
      <c r="F86" s="52">
        <v>80000</v>
      </c>
      <c r="G86" s="59" t="s">
        <v>154</v>
      </c>
      <c r="H86" s="2">
        <f t="shared" si="3"/>
        <v>70000</v>
      </c>
      <c r="I86" s="2">
        <v>770</v>
      </c>
      <c r="J86" s="2"/>
      <c r="K86" s="2"/>
      <c r="L86" s="2"/>
      <c r="M86" s="8">
        <v>700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thickBot="1" x14ac:dyDescent="0.3">
      <c r="A87" s="1">
        <v>86</v>
      </c>
      <c r="B87" s="14" t="s">
        <v>95</v>
      </c>
      <c r="C87" s="21" t="s">
        <v>6</v>
      </c>
      <c r="D87" s="25">
        <v>135</v>
      </c>
      <c r="E87" s="26">
        <v>1300</v>
      </c>
      <c r="F87" s="52">
        <v>175500</v>
      </c>
      <c r="G87" s="59" t="s">
        <v>154</v>
      </c>
      <c r="H87" s="2">
        <f t="shared" si="3"/>
        <v>94500</v>
      </c>
      <c r="I87" s="2">
        <v>770</v>
      </c>
      <c r="J87" s="2"/>
      <c r="K87" s="2"/>
      <c r="L87" s="2"/>
      <c r="M87" s="8">
        <v>700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thickBot="1" x14ac:dyDescent="0.3">
      <c r="A88" s="1">
        <v>87</v>
      </c>
      <c r="B88" s="14" t="s">
        <v>96</v>
      </c>
      <c r="C88" s="21" t="s">
        <v>7</v>
      </c>
      <c r="D88" s="25">
        <v>100</v>
      </c>
      <c r="E88" s="25">
        <v>350</v>
      </c>
      <c r="F88" s="52">
        <v>35000</v>
      </c>
      <c r="G88" s="59" t="s">
        <v>155</v>
      </c>
      <c r="H88" s="2">
        <f>D88*P88</f>
        <v>34500</v>
      </c>
      <c r="I88" s="2"/>
      <c r="J88" s="2"/>
      <c r="K88" s="2"/>
      <c r="L88" s="2"/>
      <c r="M88" s="2"/>
      <c r="N88" s="2"/>
      <c r="O88" s="2"/>
      <c r="P88" s="8">
        <v>345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s="5" customFormat="1" ht="26.25" thickBot="1" x14ac:dyDescent="0.3">
      <c r="A89" s="5">
        <v>88</v>
      </c>
      <c r="B89" s="18" t="s">
        <v>97</v>
      </c>
      <c r="C89" s="28" t="s">
        <v>8</v>
      </c>
      <c r="D89" s="29">
        <v>2</v>
      </c>
      <c r="E89" s="29">
        <v>30</v>
      </c>
      <c r="F89" s="58">
        <v>60</v>
      </c>
      <c r="G89" s="12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s="5" customFormat="1" ht="26.25" thickBot="1" x14ac:dyDescent="0.3">
      <c r="A90" s="5">
        <v>89</v>
      </c>
      <c r="B90" s="17" t="s">
        <v>98</v>
      </c>
      <c r="C90" s="28" t="s">
        <v>7</v>
      </c>
      <c r="D90" s="29">
        <v>600</v>
      </c>
      <c r="E90" s="29">
        <v>700</v>
      </c>
      <c r="F90" s="53">
        <v>420000</v>
      </c>
      <c r="G90" s="12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15.75" thickBot="1" x14ac:dyDescent="0.3">
      <c r="A91" s="1">
        <v>90</v>
      </c>
      <c r="B91" s="15" t="s">
        <v>99</v>
      </c>
      <c r="C91" s="21" t="s">
        <v>10</v>
      </c>
      <c r="D91" s="25">
        <v>10</v>
      </c>
      <c r="E91" s="26">
        <v>472000</v>
      </c>
      <c r="F91" s="52">
        <v>4720000</v>
      </c>
      <c r="G91" s="59" t="s">
        <v>163</v>
      </c>
      <c r="H91" s="2">
        <f>D91*Y91</f>
        <v>4720000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8">
        <v>472000</v>
      </c>
      <c r="Z91" s="2"/>
      <c r="AA91" s="2"/>
    </row>
    <row r="92" spans="1:27" ht="15.75" thickBot="1" x14ac:dyDescent="0.3">
      <c r="A92" s="1">
        <v>91</v>
      </c>
      <c r="B92" s="14" t="s">
        <v>100</v>
      </c>
      <c r="C92" s="20" t="s">
        <v>10</v>
      </c>
      <c r="D92" s="25">
        <v>5</v>
      </c>
      <c r="E92" s="26">
        <v>738800</v>
      </c>
      <c r="F92" s="52">
        <v>3694000</v>
      </c>
      <c r="G92" s="59" t="s">
        <v>162</v>
      </c>
      <c r="H92" s="2">
        <f>D92*X92</f>
        <v>3693900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8">
        <v>738780</v>
      </c>
      <c r="Y92" s="2"/>
      <c r="Z92" s="2"/>
      <c r="AA92" s="2"/>
    </row>
    <row r="93" spans="1:27" ht="15.75" thickBot="1" x14ac:dyDescent="0.3">
      <c r="A93" s="1">
        <v>92</v>
      </c>
      <c r="B93" s="14" t="s">
        <v>101</v>
      </c>
      <c r="C93" s="20" t="s">
        <v>10</v>
      </c>
      <c r="D93" s="25">
        <v>16</v>
      </c>
      <c r="E93" s="26">
        <v>2354</v>
      </c>
      <c r="F93" s="52">
        <v>37664</v>
      </c>
      <c r="G93" s="59" t="s">
        <v>14</v>
      </c>
      <c r="H93" s="2">
        <f>D93*V93</f>
        <v>29920</v>
      </c>
      <c r="I93" s="2">
        <v>1926</v>
      </c>
      <c r="J93" s="2"/>
      <c r="K93" s="2"/>
      <c r="L93" s="2"/>
      <c r="M93" s="2"/>
      <c r="N93" s="2"/>
      <c r="O93" s="2"/>
      <c r="P93" s="2"/>
      <c r="Q93" s="2"/>
      <c r="R93" s="2"/>
      <c r="S93" s="2">
        <v>2300</v>
      </c>
      <c r="T93" s="2"/>
      <c r="U93" s="2"/>
      <c r="V93" s="8">
        <v>1870</v>
      </c>
      <c r="W93" s="2"/>
      <c r="X93" s="2"/>
      <c r="Y93" s="2"/>
      <c r="Z93" s="2"/>
      <c r="AA93" s="2"/>
    </row>
    <row r="94" spans="1:27" ht="26.25" thickBot="1" x14ac:dyDescent="0.3">
      <c r="A94" s="1">
        <v>93</v>
      </c>
      <c r="B94" s="14" t="s">
        <v>102</v>
      </c>
      <c r="C94" s="20" t="s">
        <v>6</v>
      </c>
      <c r="D94" s="25">
        <v>9</v>
      </c>
      <c r="E94" s="26">
        <v>2354</v>
      </c>
      <c r="F94" s="52">
        <v>21186</v>
      </c>
      <c r="G94" s="59" t="s">
        <v>150</v>
      </c>
      <c r="H94" s="2">
        <f>D94*I94</f>
        <v>17334</v>
      </c>
      <c r="I94" s="8">
        <v>1926</v>
      </c>
      <c r="J94" s="2"/>
      <c r="K94" s="2"/>
      <c r="L94" s="2"/>
      <c r="M94" s="2"/>
      <c r="N94" s="2"/>
      <c r="O94" s="2"/>
      <c r="P94" s="2"/>
      <c r="Q94" s="2"/>
      <c r="R94" s="2"/>
      <c r="S94" s="2">
        <v>2300</v>
      </c>
      <c r="T94" s="2"/>
      <c r="U94" s="2"/>
      <c r="V94" s="2"/>
      <c r="W94" s="2"/>
      <c r="X94" s="2"/>
      <c r="Y94" s="2"/>
      <c r="Z94" s="2"/>
      <c r="AA94" s="2"/>
    </row>
    <row r="95" spans="1:27" ht="26.25" thickBot="1" x14ac:dyDescent="0.3">
      <c r="A95" s="1">
        <v>94</v>
      </c>
      <c r="B95" s="14" t="s">
        <v>103</v>
      </c>
      <c r="C95" s="20" t="s">
        <v>6</v>
      </c>
      <c r="D95" s="25">
        <v>9</v>
      </c>
      <c r="E95" s="26">
        <v>2354</v>
      </c>
      <c r="F95" s="52">
        <v>21186</v>
      </c>
      <c r="G95" s="59" t="s">
        <v>150</v>
      </c>
      <c r="H95" s="2">
        <f>D95*I95</f>
        <v>17334</v>
      </c>
      <c r="I95" s="8">
        <v>1926</v>
      </c>
      <c r="J95" s="2"/>
      <c r="K95" s="2"/>
      <c r="L95" s="2"/>
      <c r="M95" s="2"/>
      <c r="N95" s="2"/>
      <c r="O95" s="2"/>
      <c r="P95" s="2"/>
      <c r="Q95" s="2"/>
      <c r="R95" s="2"/>
      <c r="S95" s="2">
        <v>2300</v>
      </c>
      <c r="T95" s="2"/>
      <c r="U95" s="2"/>
      <c r="V95" s="2"/>
      <c r="W95" s="2"/>
      <c r="X95" s="2"/>
      <c r="Y95" s="2"/>
      <c r="Z95" s="2"/>
      <c r="AA95" s="2"/>
    </row>
    <row r="96" spans="1:27" s="5" customFormat="1" ht="26.25" thickBot="1" x14ac:dyDescent="0.3">
      <c r="A96" s="5">
        <v>95</v>
      </c>
      <c r="B96" s="17" t="s">
        <v>104</v>
      </c>
      <c r="C96" s="41" t="s">
        <v>7</v>
      </c>
      <c r="D96" s="29">
        <v>12</v>
      </c>
      <c r="E96" s="30">
        <v>171200</v>
      </c>
      <c r="F96" s="53">
        <v>2054400</v>
      </c>
      <c r="G96" s="12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15.75" thickBot="1" x14ac:dyDescent="0.3">
      <c r="A97" s="1">
        <v>96</v>
      </c>
      <c r="B97" s="14" t="s">
        <v>105</v>
      </c>
      <c r="C97" s="20" t="s">
        <v>6</v>
      </c>
      <c r="D97" s="25">
        <v>45</v>
      </c>
      <c r="E97" s="26">
        <v>1174</v>
      </c>
      <c r="F97" s="52">
        <v>52830</v>
      </c>
      <c r="G97" s="59" t="s">
        <v>150</v>
      </c>
      <c r="H97" s="2">
        <f>D97*I97</f>
        <v>49500</v>
      </c>
      <c r="I97" s="8">
        <v>1100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s="5" customFormat="1" ht="26.25" thickBot="1" x14ac:dyDescent="0.3">
      <c r="A98" s="5">
        <v>97</v>
      </c>
      <c r="B98" s="17" t="s">
        <v>106</v>
      </c>
      <c r="C98" s="28" t="s">
        <v>6</v>
      </c>
      <c r="D98" s="29">
        <v>100</v>
      </c>
      <c r="E98" s="29">
        <v>524.29999999999995</v>
      </c>
      <c r="F98" s="53">
        <v>52430</v>
      </c>
      <c r="G98" s="12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26.25" thickBot="1" x14ac:dyDescent="0.3">
      <c r="A99" s="1">
        <v>98</v>
      </c>
      <c r="B99" s="14" t="s">
        <v>107</v>
      </c>
      <c r="C99" s="21" t="s">
        <v>6</v>
      </c>
      <c r="D99" s="25">
        <v>50</v>
      </c>
      <c r="E99" s="25">
        <v>374.5</v>
      </c>
      <c r="F99" s="52">
        <v>18725</v>
      </c>
      <c r="G99" s="59" t="s">
        <v>155</v>
      </c>
      <c r="H99" s="2">
        <f>D99*P99</f>
        <v>18500</v>
      </c>
      <c r="I99" s="2"/>
      <c r="J99" s="2"/>
      <c r="K99" s="2"/>
      <c r="L99" s="2"/>
      <c r="M99" s="2"/>
      <c r="N99" s="2"/>
      <c r="O99" s="2"/>
      <c r="P99" s="8">
        <v>370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s="5" customFormat="1" ht="26.25" thickBot="1" x14ac:dyDescent="0.3">
      <c r="A100" s="5">
        <v>99</v>
      </c>
      <c r="B100" s="17" t="s">
        <v>108</v>
      </c>
      <c r="C100" s="28" t="s">
        <v>6</v>
      </c>
      <c r="D100" s="29">
        <v>100</v>
      </c>
      <c r="E100" s="29">
        <v>880</v>
      </c>
      <c r="F100" s="53">
        <v>88000</v>
      </c>
      <c r="G100" s="12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s="5" customFormat="1" ht="39" thickBot="1" x14ac:dyDescent="0.3">
      <c r="A101" s="5">
        <v>100</v>
      </c>
      <c r="B101" s="17" t="s">
        <v>109</v>
      </c>
      <c r="C101" s="41" t="s">
        <v>10</v>
      </c>
      <c r="D101" s="29">
        <v>24</v>
      </c>
      <c r="E101" s="30">
        <v>4000</v>
      </c>
      <c r="F101" s="53">
        <v>96000</v>
      </c>
      <c r="G101" s="12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s="5" customFormat="1" ht="39" thickBot="1" x14ac:dyDescent="0.3">
      <c r="A102" s="5">
        <v>101</v>
      </c>
      <c r="B102" s="17" t="s">
        <v>110</v>
      </c>
      <c r="C102" s="41" t="s">
        <v>8</v>
      </c>
      <c r="D102" s="29">
        <v>10</v>
      </c>
      <c r="E102" s="29">
        <v>520</v>
      </c>
      <c r="F102" s="53">
        <v>5200</v>
      </c>
      <c r="G102" s="12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s="5" customFormat="1" ht="39" thickBot="1" x14ac:dyDescent="0.3">
      <c r="A103" s="5">
        <v>102</v>
      </c>
      <c r="B103" s="17" t="s">
        <v>111</v>
      </c>
      <c r="C103" s="41" t="s">
        <v>10</v>
      </c>
      <c r="D103" s="29">
        <v>24</v>
      </c>
      <c r="E103" s="29">
        <v>400</v>
      </c>
      <c r="F103" s="53">
        <v>9600</v>
      </c>
      <c r="G103" s="12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5.75" thickBot="1" x14ac:dyDescent="0.3">
      <c r="A104" s="1">
        <v>103</v>
      </c>
      <c r="B104" s="14" t="s">
        <v>112</v>
      </c>
      <c r="C104" s="20" t="s">
        <v>10</v>
      </c>
      <c r="D104" s="25">
        <v>300</v>
      </c>
      <c r="E104" s="25">
        <v>790</v>
      </c>
      <c r="F104" s="52">
        <v>237000</v>
      </c>
      <c r="G104" s="59" t="s">
        <v>150</v>
      </c>
      <c r="H104" s="2">
        <f>I104*D104</f>
        <v>187200</v>
      </c>
      <c r="I104" s="8">
        <v>624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6.25" thickBot="1" x14ac:dyDescent="0.3">
      <c r="A105" s="1">
        <v>104</v>
      </c>
      <c r="B105" s="14" t="s">
        <v>113</v>
      </c>
      <c r="C105" s="21" t="s">
        <v>7</v>
      </c>
      <c r="D105" s="25">
        <v>27</v>
      </c>
      <c r="E105" s="26">
        <v>8132</v>
      </c>
      <c r="F105" s="52">
        <v>219564</v>
      </c>
      <c r="G105" s="59" t="s">
        <v>155</v>
      </c>
      <c r="H105" s="2">
        <f>D105*P105</f>
        <v>216000</v>
      </c>
      <c r="I105" s="2"/>
      <c r="J105" s="2"/>
      <c r="K105" s="2"/>
      <c r="L105" s="2"/>
      <c r="M105" s="2"/>
      <c r="N105" s="2"/>
      <c r="O105" s="2"/>
      <c r="P105" s="8">
        <v>8000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s="5" customFormat="1" ht="26.25" thickBot="1" x14ac:dyDescent="0.3">
      <c r="A106" s="5">
        <v>105</v>
      </c>
      <c r="B106" s="17" t="s">
        <v>114</v>
      </c>
      <c r="C106" s="41" t="s">
        <v>6</v>
      </c>
      <c r="D106" s="29">
        <v>1</v>
      </c>
      <c r="E106" s="30">
        <v>90000</v>
      </c>
      <c r="F106" s="53">
        <v>90000</v>
      </c>
      <c r="G106" s="12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s="5" customFormat="1" ht="26.25" thickBot="1" x14ac:dyDescent="0.3">
      <c r="A107" s="5">
        <v>106</v>
      </c>
      <c r="B107" s="17" t="s">
        <v>115</v>
      </c>
      <c r="C107" s="41" t="s">
        <v>6</v>
      </c>
      <c r="D107" s="29">
        <v>1</v>
      </c>
      <c r="E107" s="30">
        <v>90000</v>
      </c>
      <c r="F107" s="53">
        <v>90000</v>
      </c>
      <c r="G107" s="12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s="5" customFormat="1" ht="15.75" thickBot="1" x14ac:dyDescent="0.3">
      <c r="A108" s="5">
        <v>107</v>
      </c>
      <c r="B108" s="17" t="s">
        <v>116</v>
      </c>
      <c r="C108" s="41" t="s">
        <v>10</v>
      </c>
      <c r="D108" s="29">
        <v>24</v>
      </c>
      <c r="E108" s="30">
        <v>29425</v>
      </c>
      <c r="F108" s="53">
        <v>706200</v>
      </c>
      <c r="G108" s="12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s="5" customFormat="1" ht="15.75" thickBot="1" x14ac:dyDescent="0.3">
      <c r="A109" s="5">
        <v>108</v>
      </c>
      <c r="B109" s="17" t="s">
        <v>117</v>
      </c>
      <c r="C109" s="41" t="s">
        <v>10</v>
      </c>
      <c r="D109" s="29">
        <v>24</v>
      </c>
      <c r="E109" s="30">
        <v>29425</v>
      </c>
      <c r="F109" s="53">
        <v>706200</v>
      </c>
      <c r="G109" s="12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15.75" thickBot="1" x14ac:dyDescent="0.3">
      <c r="A110" s="1">
        <v>109</v>
      </c>
      <c r="B110" s="14" t="s">
        <v>118</v>
      </c>
      <c r="C110" s="20" t="s">
        <v>6</v>
      </c>
      <c r="D110" s="27">
        <v>1124</v>
      </c>
      <c r="E110" s="26">
        <v>1165</v>
      </c>
      <c r="F110" s="52">
        <v>1309460</v>
      </c>
      <c r="G110" s="59" t="s">
        <v>14</v>
      </c>
      <c r="H110" s="2">
        <f>D110*V110</f>
        <v>863232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8">
        <v>768</v>
      </c>
      <c r="W110" s="2"/>
      <c r="X110" s="2"/>
      <c r="Y110" s="2"/>
      <c r="Z110" s="2"/>
      <c r="AA110" s="2"/>
    </row>
    <row r="111" spans="1:27" s="5" customFormat="1" ht="15.75" thickBot="1" x14ac:dyDescent="0.3">
      <c r="A111" s="5">
        <v>110</v>
      </c>
      <c r="B111" s="17" t="s">
        <v>119</v>
      </c>
      <c r="C111" s="41" t="s">
        <v>6</v>
      </c>
      <c r="D111" s="48">
        <v>1428</v>
      </c>
      <c r="E111" s="30">
        <v>1165</v>
      </c>
      <c r="F111" s="53">
        <v>1663620</v>
      </c>
      <c r="G111" s="12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s="5" customFormat="1" ht="15.75" thickBot="1" x14ac:dyDescent="0.3">
      <c r="A112" s="5">
        <v>111</v>
      </c>
      <c r="B112" s="17" t="s">
        <v>120</v>
      </c>
      <c r="C112" s="41" t="s">
        <v>6</v>
      </c>
      <c r="D112" s="29">
        <v>820</v>
      </c>
      <c r="E112" s="30">
        <v>1165</v>
      </c>
      <c r="F112" s="53">
        <v>955300</v>
      </c>
      <c r="G112" s="12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s="5" customFormat="1" ht="15.75" thickBot="1" x14ac:dyDescent="0.3">
      <c r="A113" s="5">
        <v>112</v>
      </c>
      <c r="B113" s="17" t="s">
        <v>121</v>
      </c>
      <c r="C113" s="41" t="s">
        <v>6</v>
      </c>
      <c r="D113" s="29">
        <v>460</v>
      </c>
      <c r="E113" s="30">
        <v>1165</v>
      </c>
      <c r="F113" s="53">
        <v>535900</v>
      </c>
      <c r="G113" s="12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s="5" customFormat="1" ht="15.75" thickBot="1" x14ac:dyDescent="0.3">
      <c r="A114" s="5">
        <v>113</v>
      </c>
      <c r="B114" s="17" t="s">
        <v>122</v>
      </c>
      <c r="C114" s="41" t="s">
        <v>6</v>
      </c>
      <c r="D114" s="29">
        <v>20</v>
      </c>
      <c r="E114" s="30">
        <v>1165</v>
      </c>
      <c r="F114" s="53">
        <v>23300</v>
      </c>
      <c r="G114" s="12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15.75" thickBot="1" x14ac:dyDescent="0.3">
      <c r="A115" s="1">
        <v>114</v>
      </c>
      <c r="B115" s="14" t="s">
        <v>123</v>
      </c>
      <c r="C115" s="20" t="s">
        <v>6</v>
      </c>
      <c r="D115" s="25">
        <v>180</v>
      </c>
      <c r="E115" s="26">
        <v>6000</v>
      </c>
      <c r="F115" s="52">
        <v>1080000</v>
      </c>
      <c r="G115" s="59" t="s">
        <v>152</v>
      </c>
      <c r="H115" s="2">
        <f>K115*D115</f>
        <v>307800</v>
      </c>
      <c r="I115" s="2"/>
      <c r="J115" s="2"/>
      <c r="K115" s="8">
        <v>1710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thickBot="1" x14ac:dyDescent="0.3">
      <c r="A116" s="1">
        <v>115</v>
      </c>
      <c r="B116" s="14" t="s">
        <v>124</v>
      </c>
      <c r="C116" s="20" t="s">
        <v>6</v>
      </c>
      <c r="D116" s="25">
        <v>180</v>
      </c>
      <c r="E116" s="26">
        <v>6000</v>
      </c>
      <c r="F116" s="52">
        <v>1080000</v>
      </c>
      <c r="G116" s="59" t="s">
        <v>152</v>
      </c>
      <c r="H116" s="2">
        <f t="shared" ref="H116:H118" si="4">K116*D116</f>
        <v>309600</v>
      </c>
      <c r="I116" s="2"/>
      <c r="J116" s="2"/>
      <c r="K116" s="8">
        <v>1720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thickBot="1" x14ac:dyDescent="0.3">
      <c r="A117" s="1">
        <v>116</v>
      </c>
      <c r="B117" s="14" t="s">
        <v>125</v>
      </c>
      <c r="C117" s="20" t="s">
        <v>6</v>
      </c>
      <c r="D117" s="25">
        <v>180</v>
      </c>
      <c r="E117" s="26">
        <v>6000</v>
      </c>
      <c r="F117" s="52">
        <v>1080000</v>
      </c>
      <c r="G117" s="59" t="s">
        <v>152</v>
      </c>
      <c r="H117" s="2">
        <f t="shared" si="4"/>
        <v>311400</v>
      </c>
      <c r="I117" s="2"/>
      <c r="J117" s="2"/>
      <c r="K117" s="8">
        <v>1730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thickBot="1" x14ac:dyDescent="0.3">
      <c r="A118" s="1">
        <v>117</v>
      </c>
      <c r="B118" s="14" t="s">
        <v>126</v>
      </c>
      <c r="C118" s="20" t="s">
        <v>6</v>
      </c>
      <c r="D118" s="25">
        <v>90</v>
      </c>
      <c r="E118" s="26">
        <v>6000</v>
      </c>
      <c r="F118" s="52">
        <v>540000</v>
      </c>
      <c r="G118" s="59" t="s">
        <v>152</v>
      </c>
      <c r="H118" s="2">
        <f t="shared" si="4"/>
        <v>156600</v>
      </c>
      <c r="I118" s="2"/>
      <c r="J118" s="2"/>
      <c r="K118" s="8">
        <v>1740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s="5" customFormat="1" ht="26.25" thickBot="1" x14ac:dyDescent="0.3">
      <c r="A119" s="5">
        <v>118</v>
      </c>
      <c r="B119" s="17" t="s">
        <v>127</v>
      </c>
      <c r="C119" s="41" t="s">
        <v>10</v>
      </c>
      <c r="D119" s="29">
        <v>9</v>
      </c>
      <c r="E119" s="30">
        <v>35310</v>
      </c>
      <c r="F119" s="53">
        <v>317790</v>
      </c>
      <c r="G119" s="12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5.75" thickBot="1" x14ac:dyDescent="0.3">
      <c r="A120" s="1">
        <v>119</v>
      </c>
      <c r="B120" s="14" t="s">
        <v>128</v>
      </c>
      <c r="C120" s="20" t="s">
        <v>6</v>
      </c>
      <c r="D120" s="25">
        <v>140</v>
      </c>
      <c r="E120" s="26">
        <v>10000</v>
      </c>
      <c r="F120" s="52">
        <v>1400000</v>
      </c>
      <c r="G120" s="59" t="s">
        <v>9</v>
      </c>
      <c r="H120" s="2">
        <f>D120*O120</f>
        <v>1398600</v>
      </c>
      <c r="I120" s="2"/>
      <c r="J120" s="2"/>
      <c r="K120" s="2"/>
      <c r="L120" s="2"/>
      <c r="M120" s="2"/>
      <c r="N120" s="2"/>
      <c r="O120" s="8">
        <v>9990</v>
      </c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thickBot="1" x14ac:dyDescent="0.3">
      <c r="A121" s="1">
        <v>120</v>
      </c>
      <c r="B121" s="14" t="s">
        <v>129</v>
      </c>
      <c r="C121" s="20" t="s">
        <v>6</v>
      </c>
      <c r="D121" s="25">
        <v>605</v>
      </c>
      <c r="E121" s="26">
        <v>10058</v>
      </c>
      <c r="F121" s="52">
        <v>6085090</v>
      </c>
      <c r="G121" s="59" t="s">
        <v>9</v>
      </c>
      <c r="H121" s="2">
        <f>D121*O121</f>
        <v>6043950</v>
      </c>
      <c r="I121" s="2"/>
      <c r="J121" s="2"/>
      <c r="K121" s="2"/>
      <c r="L121" s="2"/>
      <c r="M121" s="2"/>
      <c r="N121" s="2"/>
      <c r="O121" s="8">
        <v>9990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s="5" customFormat="1" ht="26.25" thickBot="1" x14ac:dyDescent="0.3">
      <c r="A122" s="5">
        <v>121</v>
      </c>
      <c r="B122" s="18" t="s">
        <v>130</v>
      </c>
      <c r="C122" s="28" t="s">
        <v>10</v>
      </c>
      <c r="D122" s="29">
        <v>3</v>
      </c>
      <c r="E122" s="30">
        <v>85000</v>
      </c>
      <c r="F122" s="53">
        <v>255000</v>
      </c>
      <c r="G122" s="12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15.75" thickBot="1" x14ac:dyDescent="0.3">
      <c r="A123" s="1">
        <v>122</v>
      </c>
      <c r="B123" s="14" t="s">
        <v>131</v>
      </c>
      <c r="C123" s="20" t="s">
        <v>10</v>
      </c>
      <c r="D123" s="25">
        <v>80</v>
      </c>
      <c r="E123" s="26">
        <v>5591</v>
      </c>
      <c r="F123" s="52">
        <v>447280</v>
      </c>
      <c r="G123" s="59" t="s">
        <v>150</v>
      </c>
      <c r="H123" s="2">
        <f>D123*I123</f>
        <v>365920</v>
      </c>
      <c r="I123" s="8">
        <v>4574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thickBot="1" x14ac:dyDescent="0.3">
      <c r="A124" s="1">
        <v>123</v>
      </c>
      <c r="B124" s="14" t="s">
        <v>132</v>
      </c>
      <c r="C124" s="20" t="s">
        <v>10</v>
      </c>
      <c r="D124" s="25">
        <v>40</v>
      </c>
      <c r="E124" s="26">
        <v>5591</v>
      </c>
      <c r="F124" s="52">
        <v>223640</v>
      </c>
      <c r="G124" s="59" t="s">
        <v>158</v>
      </c>
      <c r="H124" s="2">
        <f>D124*S124</f>
        <v>196000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8">
        <v>4900</v>
      </c>
      <c r="T124" s="2"/>
      <c r="U124" s="2"/>
      <c r="V124" s="2"/>
      <c r="W124" s="2"/>
      <c r="X124" s="2"/>
      <c r="Y124" s="2"/>
      <c r="Z124" s="2"/>
      <c r="AA124" s="2"/>
    </row>
    <row r="125" spans="1:27" ht="15.75" thickBot="1" x14ac:dyDescent="0.3">
      <c r="A125" s="1">
        <v>124</v>
      </c>
      <c r="B125" s="14" t="s">
        <v>133</v>
      </c>
      <c r="C125" s="20" t="s">
        <v>6</v>
      </c>
      <c r="D125" s="25">
        <v>400</v>
      </c>
      <c r="E125" s="26">
        <v>5591</v>
      </c>
      <c r="F125" s="52">
        <v>2236400</v>
      </c>
      <c r="G125" s="59" t="s">
        <v>158</v>
      </c>
      <c r="H125" s="2">
        <f>D125*S125</f>
        <v>1960000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8">
        <v>4900</v>
      </c>
      <c r="T125" s="2"/>
      <c r="U125" s="2"/>
      <c r="V125" s="2"/>
      <c r="W125" s="2"/>
      <c r="X125" s="2"/>
      <c r="Y125" s="2"/>
      <c r="Z125" s="2"/>
      <c r="AA125" s="2"/>
    </row>
    <row r="126" spans="1:27" ht="26.25" thickBot="1" x14ac:dyDescent="0.3">
      <c r="A126" s="1">
        <v>125</v>
      </c>
      <c r="B126" s="14" t="s">
        <v>134</v>
      </c>
      <c r="C126" s="20" t="s">
        <v>6</v>
      </c>
      <c r="D126" s="25">
        <v>450</v>
      </c>
      <c r="E126" s="26">
        <v>2707</v>
      </c>
      <c r="F126" s="52">
        <v>1218150</v>
      </c>
      <c r="G126" s="59" t="s">
        <v>13</v>
      </c>
      <c r="H126" s="2">
        <f>D126*N126</f>
        <v>702000</v>
      </c>
      <c r="I126" s="2">
        <v>2215</v>
      </c>
      <c r="J126" s="2"/>
      <c r="K126" s="2"/>
      <c r="L126" s="2"/>
      <c r="M126" s="2"/>
      <c r="N126" s="8">
        <v>1560</v>
      </c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thickBot="1" x14ac:dyDescent="0.3">
      <c r="A127" s="1">
        <v>126</v>
      </c>
      <c r="B127" s="14" t="s">
        <v>11</v>
      </c>
      <c r="C127" s="20" t="s">
        <v>6</v>
      </c>
      <c r="D127" s="27">
        <v>1350</v>
      </c>
      <c r="E127" s="26">
        <v>2460</v>
      </c>
      <c r="F127" s="52">
        <v>3321000</v>
      </c>
      <c r="G127" s="59" t="s">
        <v>150</v>
      </c>
      <c r="H127" s="2">
        <f>D127*I127</f>
        <v>607500</v>
      </c>
      <c r="I127" s="8">
        <v>450</v>
      </c>
      <c r="J127" s="2"/>
      <c r="K127" s="2"/>
      <c r="L127" s="2"/>
      <c r="M127" s="2">
        <v>479</v>
      </c>
      <c r="N127" s="2">
        <v>770</v>
      </c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thickBot="1" x14ac:dyDescent="0.3">
      <c r="A128" s="1">
        <v>127</v>
      </c>
      <c r="B128" s="14" t="s">
        <v>135</v>
      </c>
      <c r="C128" s="20" t="s">
        <v>6</v>
      </c>
      <c r="D128" s="27">
        <v>2250</v>
      </c>
      <c r="E128" s="25">
        <v>680</v>
      </c>
      <c r="F128" s="52">
        <v>1530000</v>
      </c>
      <c r="G128" s="59" t="s">
        <v>150</v>
      </c>
      <c r="H128" s="2">
        <f>D128*I128</f>
        <v>1012500</v>
      </c>
      <c r="I128" s="8">
        <v>450</v>
      </c>
      <c r="J128" s="2"/>
      <c r="K128" s="2"/>
      <c r="L128" s="2"/>
      <c r="M128" s="2">
        <v>671</v>
      </c>
      <c r="N128" s="2">
        <v>670</v>
      </c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thickBot="1" x14ac:dyDescent="0.3">
      <c r="A129" s="1">
        <v>128</v>
      </c>
      <c r="B129" s="14" t="s">
        <v>136</v>
      </c>
      <c r="C129" s="20" t="s">
        <v>6</v>
      </c>
      <c r="D129" s="27">
        <v>1350</v>
      </c>
      <c r="E129" s="25">
        <v>800</v>
      </c>
      <c r="F129" s="52">
        <v>1080000</v>
      </c>
      <c r="G129" s="59" t="s">
        <v>13</v>
      </c>
      <c r="H129" s="2">
        <f>D129*N129</f>
        <v>1053000</v>
      </c>
      <c r="I129" s="2">
        <v>963</v>
      </c>
      <c r="J129" s="2"/>
      <c r="K129" s="2"/>
      <c r="L129" s="2"/>
      <c r="M129" s="2">
        <v>799</v>
      </c>
      <c r="N129" s="8">
        <v>780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6.25" thickBot="1" x14ac:dyDescent="0.3">
      <c r="A130" s="1">
        <v>129</v>
      </c>
      <c r="B130" s="14" t="s">
        <v>137</v>
      </c>
      <c r="C130" s="20" t="s">
        <v>6</v>
      </c>
      <c r="D130" s="25">
        <v>150</v>
      </c>
      <c r="E130" s="26">
        <v>21000</v>
      </c>
      <c r="F130" s="52">
        <v>3150000</v>
      </c>
      <c r="G130" s="59" t="s">
        <v>9</v>
      </c>
      <c r="H130" s="2">
        <f t="shared" ref="H130:H132" si="5">D130*O130</f>
        <v>3060000</v>
      </c>
      <c r="I130" s="2"/>
      <c r="J130" s="2"/>
      <c r="K130" s="2"/>
      <c r="L130" s="2"/>
      <c r="M130" s="2"/>
      <c r="N130" s="2"/>
      <c r="O130" s="8">
        <v>20400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thickBot="1" x14ac:dyDescent="0.3">
      <c r="A131" s="1">
        <v>130</v>
      </c>
      <c r="B131" s="14" t="s">
        <v>138</v>
      </c>
      <c r="C131" s="20" t="s">
        <v>6</v>
      </c>
      <c r="D131" s="25">
        <v>225</v>
      </c>
      <c r="E131" s="26">
        <v>18000</v>
      </c>
      <c r="F131" s="52">
        <v>4050000</v>
      </c>
      <c r="G131" s="59" t="s">
        <v>9</v>
      </c>
      <c r="H131" s="2">
        <f t="shared" si="5"/>
        <v>3476250</v>
      </c>
      <c r="I131" s="2"/>
      <c r="J131" s="2"/>
      <c r="K131" s="2"/>
      <c r="L131" s="2"/>
      <c r="M131" s="2"/>
      <c r="N131" s="2"/>
      <c r="O131" s="8">
        <v>15450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thickBot="1" x14ac:dyDescent="0.3">
      <c r="A132" s="1">
        <v>131</v>
      </c>
      <c r="B132" s="14" t="s">
        <v>139</v>
      </c>
      <c r="C132" s="20" t="s">
        <v>6</v>
      </c>
      <c r="D132" s="25">
        <v>9</v>
      </c>
      <c r="E132" s="26">
        <v>18000</v>
      </c>
      <c r="F132" s="52">
        <v>162000</v>
      </c>
      <c r="G132" s="59" t="s">
        <v>9</v>
      </c>
      <c r="H132" s="2">
        <f t="shared" si="5"/>
        <v>161910</v>
      </c>
      <c r="I132" s="2"/>
      <c r="J132" s="2"/>
      <c r="K132" s="2"/>
      <c r="L132" s="2"/>
      <c r="M132" s="2"/>
      <c r="N132" s="2"/>
      <c r="O132" s="8">
        <v>17990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s="5" customFormat="1" ht="26.25" thickBot="1" x14ac:dyDescent="0.3">
      <c r="A133" s="5">
        <v>132</v>
      </c>
      <c r="B133" s="17" t="s">
        <v>140</v>
      </c>
      <c r="C133" s="41" t="s">
        <v>10</v>
      </c>
      <c r="D133" s="29">
        <v>2</v>
      </c>
      <c r="E133" s="30">
        <v>80000</v>
      </c>
      <c r="F133" s="53">
        <v>160000</v>
      </c>
      <c r="G133" s="12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s="5" customFormat="1" ht="26.25" thickBot="1" x14ac:dyDescent="0.3">
      <c r="A134" s="5">
        <v>133</v>
      </c>
      <c r="B134" s="17" t="s">
        <v>141</v>
      </c>
      <c r="C134" s="41" t="s">
        <v>6</v>
      </c>
      <c r="D134" s="29">
        <v>5</v>
      </c>
      <c r="E134" s="30">
        <v>21330</v>
      </c>
      <c r="F134" s="53">
        <v>106650</v>
      </c>
      <c r="G134" s="12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s="5" customFormat="1" ht="26.25" thickBot="1" x14ac:dyDescent="0.3">
      <c r="A135" s="5">
        <v>134</v>
      </c>
      <c r="B135" s="18" t="s">
        <v>142</v>
      </c>
      <c r="C135" s="41" t="s">
        <v>6</v>
      </c>
      <c r="D135" s="48">
        <v>3600</v>
      </c>
      <c r="E135" s="29">
        <v>294.25</v>
      </c>
      <c r="F135" s="53">
        <v>1059300</v>
      </c>
      <c r="G135" s="12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s="5" customFormat="1" ht="26.25" thickBot="1" x14ac:dyDescent="0.3">
      <c r="A136" s="5">
        <v>135</v>
      </c>
      <c r="B136" s="18" t="s">
        <v>143</v>
      </c>
      <c r="C136" s="28" t="s">
        <v>6</v>
      </c>
      <c r="D136" s="29">
        <v>1</v>
      </c>
      <c r="E136" s="30">
        <v>1000000</v>
      </c>
      <c r="F136" s="53">
        <v>1000000</v>
      </c>
      <c r="G136" s="12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s="5" customFormat="1" ht="15.75" thickBot="1" x14ac:dyDescent="0.3">
      <c r="A137" s="5">
        <v>136</v>
      </c>
      <c r="B137" s="17" t="s">
        <v>144</v>
      </c>
      <c r="C137" s="41" t="s">
        <v>6</v>
      </c>
      <c r="D137" s="48">
        <v>13000</v>
      </c>
      <c r="E137" s="29">
        <v>70</v>
      </c>
      <c r="F137" s="53">
        <v>910000</v>
      </c>
      <c r="G137" s="12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s="5" customFormat="1" ht="26.25" thickBot="1" x14ac:dyDescent="0.3">
      <c r="A138" s="5">
        <v>137</v>
      </c>
      <c r="B138" s="17" t="s">
        <v>145</v>
      </c>
      <c r="C138" s="28" t="s">
        <v>6</v>
      </c>
      <c r="D138" s="29">
        <v>1</v>
      </c>
      <c r="E138" s="30">
        <v>38000</v>
      </c>
      <c r="F138" s="53">
        <v>38000</v>
      </c>
      <c r="G138" s="12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ht="15.75" thickBot="1" x14ac:dyDescent="0.3">
      <c r="A139" s="1">
        <v>138</v>
      </c>
      <c r="B139" s="14" t="s">
        <v>146</v>
      </c>
      <c r="C139" s="20" t="s">
        <v>10</v>
      </c>
      <c r="D139" s="25">
        <v>1</v>
      </c>
      <c r="E139" s="26">
        <v>90000</v>
      </c>
      <c r="F139" s="52">
        <v>90000</v>
      </c>
      <c r="G139" s="59" t="s">
        <v>9</v>
      </c>
      <c r="H139" s="2">
        <f>D139*O139</f>
        <v>90000</v>
      </c>
      <c r="I139" s="2"/>
      <c r="J139" s="2"/>
      <c r="K139" s="2"/>
      <c r="L139" s="2"/>
      <c r="M139" s="2"/>
      <c r="N139" s="2"/>
      <c r="O139" s="8">
        <v>90000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s="5" customFormat="1" ht="15.75" thickBot="1" x14ac:dyDescent="0.3">
      <c r="A140" s="5">
        <v>139</v>
      </c>
      <c r="B140" s="18" t="s">
        <v>147</v>
      </c>
      <c r="C140" s="41" t="s">
        <v>148</v>
      </c>
      <c r="D140" s="29">
        <v>20</v>
      </c>
      <c r="E140" s="30">
        <v>4000</v>
      </c>
      <c r="F140" s="53">
        <v>80000</v>
      </c>
      <c r="G140" s="12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</sheetData>
  <autoFilter ref="G1:AA140"/>
  <pageMargins left="0.31496062992125984" right="0.31496062992125984" top="0.35433070866141736" bottom="0.35433070866141736" header="0.19685039370078741" footer="0.31496062992125984"/>
  <pageSetup paperSize="9" scale="2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2022-03-16T11:42:12Z</dcterms:modified>
</cp:coreProperties>
</file>